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бюджет\бюджет 2017\доп.материал\"/>
    </mc:Choice>
  </mc:AlternateContent>
  <bookViews>
    <workbookView xWindow="0" yWindow="0" windowWidth="19200" windowHeight="10995"/>
  </bookViews>
  <sheets>
    <sheet name="Лист1" sheetId="1" r:id="rId1"/>
    <sheet name="55-6" sheetId="2" r:id="rId2"/>
    <sheet name="55-6 МО" sheetId="3" r:id="rId3"/>
  </sheets>
  <definedNames>
    <definedName name="_xlnm.Print_Titles" localSheetId="0">Лист1!$4:$4</definedName>
  </definedNames>
  <calcPr calcId="152511"/>
</workbook>
</file>

<file path=xl/calcChain.xml><?xml version="1.0" encoding="utf-8"?>
<calcChain xmlns="http://schemas.openxmlformats.org/spreadsheetml/2006/main">
  <c r="E5" i="1" l="1"/>
  <c r="D5" i="1"/>
  <c r="C5" i="1"/>
  <c r="E22" i="1"/>
  <c r="D22" i="1"/>
  <c r="C22" i="1"/>
  <c r="B38" i="1" l="1"/>
  <c r="B22" i="1"/>
  <c r="B5" i="1"/>
  <c r="C59" i="2" l="1"/>
  <c r="C53" i="2"/>
  <c r="E45" i="2" l="1"/>
  <c r="E44" i="2"/>
  <c r="E40" i="2"/>
  <c r="E41" i="2"/>
  <c r="E37" i="2" s="1"/>
  <c r="E51" i="2" s="1"/>
  <c r="E42" i="2"/>
  <c r="E39" i="2"/>
  <c r="D37" i="2"/>
  <c r="D51" i="2" s="1"/>
  <c r="C37" i="2"/>
  <c r="E49" i="2"/>
  <c r="E47" i="2"/>
  <c r="E43" i="2" l="1"/>
  <c r="E24" i="2"/>
  <c r="E25" i="2"/>
  <c r="E26" i="2"/>
  <c r="E27" i="2"/>
  <c r="E28" i="2"/>
  <c r="E29" i="2"/>
  <c r="E30" i="2"/>
  <c r="E23" i="2"/>
  <c r="E32" i="2"/>
  <c r="E22" i="2" s="1"/>
  <c r="E33" i="2"/>
  <c r="E34" i="2"/>
  <c r="D22" i="2"/>
  <c r="C22" i="2"/>
  <c r="E36" i="2"/>
  <c r="E35" i="2"/>
  <c r="E31" i="2" l="1"/>
  <c r="E19" i="2"/>
  <c r="E7" i="2"/>
  <c r="E8" i="2"/>
  <c r="E5" i="2" s="1"/>
  <c r="E9" i="2"/>
  <c r="E10" i="2"/>
  <c r="E11" i="2"/>
  <c r="E12" i="2"/>
  <c r="E13" i="2"/>
  <c r="E14" i="2"/>
  <c r="E15" i="2"/>
  <c r="E16" i="2"/>
  <c r="E17" i="2"/>
  <c r="E6" i="2"/>
  <c r="C5" i="2"/>
  <c r="D5" i="2"/>
  <c r="E21" i="2"/>
  <c r="E20" i="2"/>
  <c r="E18" i="2"/>
  <c r="G5" i="2" l="1"/>
  <c r="F5" i="2"/>
  <c r="G22" i="2"/>
  <c r="F22" i="2"/>
  <c r="G60" i="2"/>
  <c r="F60" i="2"/>
  <c r="C60" i="2"/>
  <c r="B54" i="2"/>
  <c r="B60" i="2" s="1"/>
  <c r="G37" i="2"/>
  <c r="F37" i="2"/>
  <c r="B37" i="2"/>
  <c r="B22" i="2"/>
  <c r="B5" i="2"/>
  <c r="F51" i="2" l="1"/>
  <c r="F53" i="2" s="1"/>
  <c r="F59" i="2" s="1"/>
  <c r="F61" i="2" s="1"/>
  <c r="G51" i="2"/>
  <c r="G53" i="2" s="1"/>
  <c r="G59" i="2" s="1"/>
  <c r="G61" i="2" s="1"/>
  <c r="C61" i="2"/>
  <c r="B51" i="2"/>
  <c r="B53" i="2" s="1"/>
  <c r="B59" i="2" s="1"/>
  <c r="B61" i="2" s="1"/>
  <c r="C51" i="2"/>
  <c r="C38" i="1" l="1"/>
  <c r="B49" i="1" l="1"/>
  <c r="E38" i="1" l="1"/>
  <c r="E49" i="1" s="1"/>
  <c r="D38" i="1"/>
  <c r="D49" i="1" s="1"/>
  <c r="C49" i="1" l="1"/>
</calcChain>
</file>

<file path=xl/sharedStrings.xml><?xml version="1.0" encoding="utf-8"?>
<sst xmlns="http://schemas.openxmlformats.org/spreadsheetml/2006/main" count="174" uniqueCount="152">
  <si>
    <t>Субвенции всего, в т.ч.: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</si>
  <si>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</si>
  <si>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Субсидии всего, в т. ч.:</t>
  </si>
  <si>
    <t>Иные межбюджетные трансферты всего, в т.ч.:</t>
  </si>
  <si>
    <t>ВСЕГО трансфертов</t>
  </si>
  <si>
    <t>Дотации на выравнивание бюджетной обеспеченности муниципальных районов (городских округов)</t>
  </si>
  <si>
    <t>Дотации всего :</t>
  </si>
  <si>
    <t>в том числе:</t>
  </si>
  <si>
    <t>Приложение11 таб.1.1</t>
  </si>
  <si>
    <t>муниципальный район</t>
  </si>
  <si>
    <t>муниципальные образования</t>
  </si>
  <si>
    <t>год</t>
  </si>
  <si>
    <t>налоговые и неналоговые доходы муниципального района</t>
  </si>
  <si>
    <t>ВСЕГО бюджет МР</t>
  </si>
  <si>
    <t>Прил.12, таб.1.; таб.2</t>
  </si>
  <si>
    <t>Распределение субвенций на осуществление отдельных государственных полномочий Новосибирской области по расчету и предоставлению дотаций бюджетам поселений</t>
  </si>
  <si>
    <t>Распределение субвенций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</si>
  <si>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Распределение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</si>
  <si>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 xml:space="preserve">Распределение субвенций на образование и организацию деятельности комиссий по делам несовершеннолетних и защите их прав </t>
  </si>
  <si>
    <t>Распределение 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</si>
  <si>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Распределение 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</si>
  <si>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Распределение субвенций на реализацию основных общеобразовательных программ в муниципальных общеобразовательных организациях</t>
  </si>
  <si>
    <t>Распределение субвенций на реализацию основных общеобразовательных программ дошкольного образования в муниципальных образовательных организациях</t>
  </si>
  <si>
    <t>Распределение субвенций на социальную поддержку отдельных категорий детей, обучающихся в образовательных организациях</t>
  </si>
  <si>
    <t xml:space="preserve">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   </t>
  </si>
  <si>
    <t>Распределение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</si>
  <si>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Приложение 13, таб.1.12; таб.</t>
  </si>
  <si>
    <t>Распределение субвенций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</si>
  <si>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Приложение 13, таб.1.14</t>
  </si>
  <si>
    <t>Распределение субвенций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</si>
  <si>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Приложение 13, таб.1.15; таб.</t>
  </si>
  <si>
    <t>Распределение субсидий на реализацию мероприятий по совершенствованию организации школьного питания в Новосибирской области</t>
  </si>
  <si>
    <t>Распределение субсидий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</t>
  </si>
  <si>
    <t xml:space="preserve">Распределение субсидий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 </t>
  </si>
  <si>
    <t>Распределение субсидий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– 2020 годы"</t>
  </si>
  <si>
    <t>Приложение 14, таб. 1.20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</si>
  <si>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</si>
  <si>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 xml:space="preserve">Приложение 14, таб. 1.21; </t>
  </si>
  <si>
    <t>Распределение субсидий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</si>
  <si>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Распределение субсидий на реализацию мероприятий государственной программы "Обеспечение безопасности жизнедеятельности населения Новосибирской области на период 2015 - 2020 годов"</t>
  </si>
  <si>
    <t>Распределение субсидий на софинансирование расходов на создание в общеобразовательных организациях, расположенных в сельской местности, условий для занятий 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2015 - 2021 годы"</t>
  </si>
  <si>
    <t xml:space="preserve">Приложение 14, таб. 1.26; </t>
  </si>
  <si>
    <t>Распределение иных межбюджетных трансфертов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</si>
  <si>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Приложение 15 таб 1.1; таб. 2.1</t>
  </si>
  <si>
    <t>Распределение иных межбюджетных трансфертов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</si>
  <si>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бюджетагоды"</t>
  </si>
  <si>
    <t>Приложение 15 таб 1.7</t>
  </si>
  <si>
    <t xml:space="preserve">Распределение иных межбюджетных трансфертов на мероприятия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 </t>
  </si>
  <si>
    <t>Приложение 15 таб 1.8</t>
  </si>
  <si>
    <t>Распределение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</si>
  <si>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 xml:space="preserve">Приложение 15 таб 1.9; таб. </t>
  </si>
  <si>
    <t>Распределение иных межбюджетных трансфертов на подключение общедоступных библиотек Новосибирской области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 за счет средств федерального бюджета</t>
  </si>
  <si>
    <t xml:space="preserve">Приложение 15 таб 1.10; таб. </t>
  </si>
  <si>
    <t xml:space="preserve"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</t>
  </si>
  <si>
    <t xml:space="preserve">Приложение 15 таб 1.11; таб. </t>
  </si>
  <si>
    <t>Приложение 13, таб.1.1; таб.2.1</t>
  </si>
  <si>
    <t>Приложение 13, таб.1.2; таб.2.2</t>
  </si>
  <si>
    <t>Приложение 13, таб.1.3; таб.2.3</t>
  </si>
  <si>
    <t>Приложение 13, таб.1.4; таб.2.4</t>
  </si>
  <si>
    <t>Приложение 13, таб.1.5; таб.2.5</t>
  </si>
  <si>
    <t>Приложение 13, таб.1.6; таб.2.6</t>
  </si>
  <si>
    <t>Приложение 13, таб.1.7; таб. 2.7</t>
  </si>
  <si>
    <t>Приложение 13, таб.1.8; таб.2.8</t>
  </si>
  <si>
    <t>Приложение 13, таб.1.10; таб.2.10</t>
  </si>
  <si>
    <t>Приложение 13, таб.1.11; таб.2.11</t>
  </si>
  <si>
    <t>Приложение 13, таб.1.12; таб.2.12</t>
  </si>
  <si>
    <t>Приложение 14. таб. 1.1; 2.1</t>
  </si>
  <si>
    <t>Приложение 14. таб. 1.3; таб. 2.3</t>
  </si>
  <si>
    <t>Распределение субсидий  на реализацию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в 2015 - 2020 годах" (полигон ТБО)</t>
  </si>
  <si>
    <t xml:space="preserve">Приложение 14, таб. 2.4; </t>
  </si>
  <si>
    <t>Приложение 14, таб. 1.7; таб.2.6</t>
  </si>
  <si>
    <t>Распределение субсидий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</si>
  <si>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Приложение 14,  таб.2.14</t>
  </si>
  <si>
    <t>Распределение субсидий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2015 - 2020 годы"</t>
  </si>
  <si>
    <t>Приложение 14,  таб.2.15</t>
  </si>
  <si>
    <t>Приложение 14, таб. 1.22; таб.2.21</t>
  </si>
  <si>
    <t>Приложение 14, таб. 1.27; таб.2.22</t>
  </si>
  <si>
    <t>Распределение иных межбюджетных трансфертов на осуществление мероприятий по улучшению жилищных условий граждан, проживающих в сельской местности, 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</si>
  <si>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Приложение 15 таб. 2.3</t>
  </si>
  <si>
    <t>Средства из резервного фонда Правительства НСО</t>
  </si>
  <si>
    <t>Приложение 15 таб 1.2; таб.2.2</t>
  </si>
  <si>
    <t>налоговые и неналоговые доходы муниципальных образований</t>
  </si>
  <si>
    <t>ВСЕГО бюджет МО</t>
  </si>
  <si>
    <t>ВСЕГО консолидированный бюджет района</t>
  </si>
  <si>
    <t>Распределение межбюджетных трансфертов по Чулымскому району на 2015-2018</t>
  </si>
  <si>
    <t>Субсидия на реализацию мероприятий ГП "Культура Новосибирской области" на 2015-2020 годы</t>
  </si>
  <si>
    <t>2016 (до изменений)</t>
  </si>
  <si>
    <t>изменения</t>
  </si>
  <si>
    <t>2016 (с учетом изменений)</t>
  </si>
  <si>
    <t>Распределение субвенций на осуществление государственных полномочий по подготовке и проведению Всероссийской сельскохозяйственой переписи на 2016 год</t>
  </si>
  <si>
    <t>Приложение 13, таб.1.17; таб.</t>
  </si>
  <si>
    <t>Распределение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на 2016 год</t>
  </si>
  <si>
    <t>Приложение 13, таб.1.19; таб.</t>
  </si>
  <si>
    <t>Распределение субсидий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2015 - 2020 годах" на 2016 год</t>
  </si>
  <si>
    <t xml:space="preserve">Распределение субсидий на реализацию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2015 - 2020 годах" на 2016 год </t>
  </si>
  <si>
    <t>Распределение иных межбюджетных трансфертов на государственную поддержку лучших работников  муниципальных учреждений культуры, находящихся на территориях сельских поселений, на 2016 год</t>
  </si>
  <si>
    <t xml:space="preserve">Приложение 15 таб 1.14; таб. </t>
  </si>
  <si>
    <t>Распределение иных межбюджетных трансфертов на реализацию мероприятий государственной программы Новосибирской области "Обеспечение жильем молодых семей в Новосибирской области на 2015 - 2020 годы" на 2016 год</t>
  </si>
  <si>
    <t xml:space="preserve">Приложение 15 таб 1.15; таб. </t>
  </si>
  <si>
    <t>Приложение 14, таб. 1.31; таб.</t>
  </si>
  <si>
    <t>Приложение 14, таб. 1.17; таб.</t>
  </si>
  <si>
    <t>Распределение субсидий на обеспечение мероприятий по переселению граждан из аварийного жилищного фонда за счет средств государственной корпорации "Фонд содействия реформированию жилищно-коммунального хозяйства" на 2016 год (г. Чулым)</t>
  </si>
  <si>
    <t>Приложение 14, таб. 1,24</t>
  </si>
  <si>
    <t>Распределение субвенций на осуществление отдельных государственных полномочий Новосибирской области по расчету и предоставлению дотаций бюджетам поселений на 2017 год</t>
  </si>
  <si>
    <t>Распределение субвенций на образование и организацию деятельности комиссий по делам несовершеннолетних и защите их прав</t>
  </si>
  <si>
    <t xml:space="preserve">Распределение 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</t>
  </si>
  <si>
    <t xml:space="preserve">Распределение субвенций на реализацию основных общеобразовательных программ в муниципальных общеобразовательных организациях </t>
  </si>
  <si>
    <t xml:space="preserve">Распределение субвенций на реализацию основных общеобразовательных программ дошкольного образования в муниципальных образовательных организациях </t>
  </si>
  <si>
    <t>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</si>
  <si>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Распределение субвенций на осуществление первичного воинского учета на территориях, где отсутствуют военные комиссариаты</t>
  </si>
  <si>
    <t>Прил.14, таб.1.1; таб.2.1</t>
  </si>
  <si>
    <t>Прил.14, таб.1.2; таб.2.2</t>
  </si>
  <si>
    <t>Прил.14, таб.1.3; таб.2.3</t>
  </si>
  <si>
    <t>Прил.14, таб.1.4; таб.2.4</t>
  </si>
  <si>
    <t>Прил.14, таб.1.5; таб.2.5</t>
  </si>
  <si>
    <t>Прил.14, таб.1.6; таб.2.6</t>
  </si>
  <si>
    <t>Прил.14, таб.1.7; таб.2.7</t>
  </si>
  <si>
    <t>Прил.14, таб.1.8; таб.2.8</t>
  </si>
  <si>
    <t>Прил.14, таб.1.10; таб. 2.10</t>
  </si>
  <si>
    <t>Прил.14, таб.1.11; таб. 2.11</t>
  </si>
  <si>
    <t>Прил.14, таб.1.12; таб. 2.12</t>
  </si>
  <si>
    <t>Прил.14, таб.1.13; таб. 2.13</t>
  </si>
  <si>
    <t>Распределение субсидий на реализацию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</si>
  <si>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Распределение субсидий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2015 - 2022 годах"</t>
  </si>
  <si>
    <t>Распределение субсидий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</si>
  <si>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 xml:space="preserve">Прил.15, таб.1.5; таб. </t>
  </si>
  <si>
    <t xml:space="preserve">Распределение субсидий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</t>
  </si>
  <si>
    <t xml:space="preserve">Распределение субсидий на реализацию мероприятий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</t>
  </si>
  <si>
    <t>Распределение субсидий на 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2015 - 2021 годы" на 2017 год</t>
  </si>
  <si>
    <t xml:space="preserve">Распределение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 </t>
  </si>
  <si>
    <t xml:space="preserve">Прил.15, таб.1.20; таб. </t>
  </si>
  <si>
    <t>Прил.15, таб.1.1; таб. 2.1</t>
  </si>
  <si>
    <t xml:space="preserve">Распределение субсидий на реализацию мероприятий государственной программы Новосибирской области "Культура Новосибирской области" на 2015 - 2020 годы" </t>
  </si>
  <si>
    <t xml:space="preserve">Прил.15, таб. 2.2; </t>
  </si>
  <si>
    <t>Прил.15, таб.1.3; таб. 2.3</t>
  </si>
  <si>
    <t>Прил.15, таб.1.9; таб. 2.9</t>
  </si>
  <si>
    <t xml:space="preserve">Распределение субсидий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 </t>
  </si>
  <si>
    <t xml:space="preserve">Прил.15, таб. 2.10; </t>
  </si>
  <si>
    <t>Прил.15, таб.1.11; таб. 2.11</t>
  </si>
  <si>
    <t>Прил.15, таб.1.12; таб. 2.12</t>
  </si>
  <si>
    <t xml:space="preserve">Распределение субсидий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2015 - 2020 годы" </t>
  </si>
  <si>
    <t>Прил.15, таб. 2.17</t>
  </si>
  <si>
    <t>Распределение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</si>
  <si>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Прил.16, таб.1.7; таб. 2.</t>
  </si>
  <si>
    <t>Прил.16, таб.1.1; таб. 2.1</t>
  </si>
  <si>
    <t>Распределение субсидий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2015 - 2020 годах"</t>
  </si>
  <si>
    <t>Распределение субсидий на реализацию мероприятий по защите территорий населенных пунктов Новосибирской области от подтопления и затопления  государственной программы Новосибирской области "Охрана окружающей среды" на 2015 - 2020 годы на 2016 год</t>
  </si>
  <si>
    <t xml:space="preserve">Распределение субсидий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2015 - 2020 годах" </t>
  </si>
  <si>
    <t>Распределение субсидий на  реализацию мероприятий по созданию в общеобразовательных организациях, расположенных в сельской местности, условий для занятий 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2015 - 2021 годы"</t>
  </si>
  <si>
    <t>Распределение иных межбюджетных трансфертов на софинансирование мероприятий государственной программы Новосибирской области "Обеспечение жильем молодых семей в Новосибирской области на 2015 - 2020 годы"</t>
  </si>
  <si>
    <t>Распределение иных межбюджетных трансфертов 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</si>
  <si>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Распределение межбюджетных трансфертов по Чулымскому району на 2017-2019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</si>
</sst>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"/>
    <numFmt numFmtId="167" formatCode="#,##0.0;[Red]\-#,##0.0"/>
  </numFmts>
  <fonts count="12" x14ac:knownFonts="1"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26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164" fontId="3" fillId="0" borderId="1" xfId="0" applyNumberFormat="1" applyFont="1" applyBorder="1" applyAlignment="1"/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right"/>
    </xf>
    <xf numFmtId="164" fontId="4" fillId="0" borderId="1" xfId="0" applyNumberFormat="1" applyFont="1" applyBorder="1"/>
    <xf numFmtId="164" fontId="1" fillId="0" borderId="0" xfId="0" applyNumberFormat="1" applyFont="1"/>
    <xf numFmtId="164" fontId="7" fillId="0" borderId="1" xfId="0" applyNumberFormat="1" applyFont="1" applyBorder="1"/>
    <xf numFmtId="164" fontId="2" fillId="0" borderId="0" xfId="0" applyNumberFormat="1" applyFont="1"/>
    <xf numFmtId="0" fontId="5" fillId="0" borderId="2" xfId="0" applyFont="1" applyBorder="1" applyAlignment="1">
      <alignment wrapText="1"/>
    </xf>
    <xf numFmtId="0" fontId="2" fillId="0" borderId="3" xfId="0" applyFont="1" applyBorder="1" applyAlignment="1">
      <alignment horizontal="right"/>
    </xf>
    <xf numFmtId="0" fontId="2" fillId="0" borderId="4" xfId="0" applyNumberFormat="1" applyFont="1" applyBorder="1"/>
    <xf numFmtId="0" fontId="2" fillId="0" borderId="5" xfId="0" applyNumberFormat="1" applyFont="1" applyBorder="1"/>
    <xf numFmtId="0" fontId="3" fillId="0" borderId="6" xfId="0" applyFont="1" applyBorder="1" applyAlignment="1"/>
    <xf numFmtId="0" fontId="1" fillId="0" borderId="6" xfId="0" applyFont="1" applyBorder="1" applyAlignment="1">
      <alignment wrapText="1"/>
    </xf>
    <xf numFmtId="164" fontId="1" fillId="0" borderId="7" xfId="0" applyNumberFormat="1" applyFont="1" applyBorder="1"/>
    <xf numFmtId="164" fontId="1" fillId="0" borderId="7" xfId="0" applyNumberFormat="1" applyFont="1" applyBorder="1" applyAlignment="1">
      <alignment horizontal="right"/>
    </xf>
    <xf numFmtId="0" fontId="3" fillId="0" borderId="6" xfId="0" applyFont="1" applyBorder="1" applyAlignment="1">
      <alignment wrapText="1"/>
    </xf>
    <xf numFmtId="164" fontId="3" fillId="0" borderId="7" xfId="0" applyNumberFormat="1" applyFont="1" applyBorder="1"/>
    <xf numFmtId="0" fontId="6" fillId="0" borderId="9" xfId="0" applyFont="1" applyBorder="1" applyAlignment="1">
      <alignment wrapText="1"/>
    </xf>
    <xf numFmtId="164" fontId="1" fillId="0" borderId="0" xfId="0" applyNumberFormat="1" applyFont="1" applyBorder="1"/>
    <xf numFmtId="164" fontId="1" fillId="0" borderId="10" xfId="0" applyNumberFormat="1" applyFont="1" applyBorder="1"/>
    <xf numFmtId="0" fontId="7" fillId="0" borderId="6" xfId="0" applyFont="1" applyBorder="1" applyAlignment="1">
      <alignment wrapText="1"/>
    </xf>
    <xf numFmtId="164" fontId="7" fillId="0" borderId="7" xfId="0" applyNumberFormat="1" applyFont="1" applyBorder="1"/>
    <xf numFmtId="0" fontId="7" fillId="0" borderId="11" xfId="0" applyFont="1" applyBorder="1" applyAlignment="1">
      <alignment wrapText="1"/>
    </xf>
    <xf numFmtId="164" fontId="7" fillId="0" borderId="12" xfId="0" applyNumberFormat="1" applyFont="1" applyBorder="1"/>
    <xf numFmtId="164" fontId="8" fillId="0" borderId="1" xfId="0" applyNumberFormat="1" applyFont="1" applyBorder="1"/>
    <xf numFmtId="164" fontId="9" fillId="0" borderId="1" xfId="0" applyNumberFormat="1" applyFont="1" applyBorder="1"/>
    <xf numFmtId="0" fontId="7" fillId="0" borderId="1" xfId="0" applyFont="1" applyBorder="1" applyAlignment="1">
      <alignment wrapText="1"/>
    </xf>
    <xf numFmtId="0" fontId="2" fillId="0" borderId="13" xfId="0" applyFont="1" applyBorder="1" applyAlignment="1">
      <alignment horizontal="right"/>
    </xf>
    <xf numFmtId="0" fontId="1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6" xfId="0" applyFont="1" applyBorder="1" applyAlignment="1">
      <alignment wrapText="1"/>
    </xf>
    <xf numFmtId="164" fontId="1" fillId="0" borderId="18" xfId="0" applyNumberFormat="1" applyFont="1" applyBorder="1"/>
    <xf numFmtId="164" fontId="1" fillId="0" borderId="19" xfId="0" applyNumberFormat="1" applyFont="1" applyBorder="1"/>
    <xf numFmtId="0" fontId="3" fillId="0" borderId="20" xfId="0" applyFont="1" applyBorder="1" applyAlignment="1">
      <alignment wrapText="1"/>
    </xf>
    <xf numFmtId="164" fontId="3" fillId="0" borderId="22" xfId="0" applyNumberFormat="1" applyFont="1" applyBorder="1"/>
    <xf numFmtId="164" fontId="3" fillId="0" borderId="23" xfId="0" applyNumberFormat="1" applyFont="1" applyBorder="1"/>
    <xf numFmtId="0" fontId="1" fillId="0" borderId="3" xfId="0" applyFont="1" applyBorder="1" applyAlignment="1">
      <alignment wrapText="1"/>
    </xf>
    <xf numFmtId="0" fontId="1" fillId="0" borderId="13" xfId="0" applyFont="1" applyBorder="1" applyAlignment="1">
      <alignment wrapText="1"/>
    </xf>
    <xf numFmtId="164" fontId="1" fillId="0" borderId="4" xfId="0" applyNumberFormat="1" applyFont="1" applyBorder="1"/>
    <xf numFmtId="164" fontId="1" fillId="0" borderId="5" xfId="0" applyNumberFormat="1" applyFont="1" applyBorder="1"/>
    <xf numFmtId="0" fontId="10" fillId="0" borderId="6" xfId="0" applyFont="1" applyBorder="1" applyAlignment="1">
      <alignment wrapText="1"/>
    </xf>
    <xf numFmtId="165" fontId="1" fillId="0" borderId="2" xfId="0" applyNumberFormat="1" applyFont="1" applyBorder="1" applyAlignment="1">
      <alignment wrapText="1"/>
    </xf>
    <xf numFmtId="166" fontId="3" fillId="0" borderId="1" xfId="0" applyNumberFormat="1" applyFont="1" applyBorder="1" applyAlignment="1"/>
    <xf numFmtId="0" fontId="10" fillId="0" borderId="2" xfId="0" applyFont="1" applyBorder="1" applyAlignment="1">
      <alignment wrapText="1"/>
    </xf>
    <xf numFmtId="0" fontId="1" fillId="0" borderId="9" xfId="0" applyFont="1" applyBorder="1" applyAlignment="1">
      <alignment wrapText="1"/>
    </xf>
    <xf numFmtId="164" fontId="1" fillId="0" borderId="24" xfId="0" applyNumberFormat="1" applyFont="1" applyBorder="1"/>
    <xf numFmtId="164" fontId="1" fillId="0" borderId="25" xfId="0" applyNumberFormat="1" applyFont="1" applyBorder="1"/>
    <xf numFmtId="166" fontId="7" fillId="0" borderId="1" xfId="0" applyNumberFormat="1" applyFont="1" applyBorder="1"/>
    <xf numFmtId="0" fontId="3" fillId="0" borderId="26" xfId="0" applyFont="1" applyBorder="1" applyAlignment="1">
      <alignment wrapText="1"/>
    </xf>
    <xf numFmtId="164" fontId="3" fillId="0" borderId="27" xfId="0" applyNumberFormat="1" applyFont="1" applyBorder="1"/>
    <xf numFmtId="164" fontId="3" fillId="0" borderId="28" xfId="0" applyNumberFormat="1" applyFont="1" applyBorder="1"/>
    <xf numFmtId="0" fontId="7" fillId="0" borderId="1" xfId="0" applyFont="1" applyBorder="1"/>
    <xf numFmtId="0" fontId="2" fillId="0" borderId="4" xfId="0" applyNumberFormat="1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2" fillId="0" borderId="29" xfId="0" applyFont="1" applyBorder="1" applyAlignment="1">
      <alignment horizontal="right"/>
    </xf>
    <xf numFmtId="166" fontId="3" fillId="0" borderId="15" xfId="0" applyNumberFormat="1" applyFont="1" applyBorder="1" applyAlignment="1"/>
    <xf numFmtId="0" fontId="1" fillId="0" borderId="30" xfId="0" applyFont="1" applyBorder="1" applyAlignment="1">
      <alignment wrapText="1"/>
    </xf>
    <xf numFmtId="165" fontId="1" fillId="0" borderId="30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164" fontId="4" fillId="0" borderId="31" xfId="0" applyNumberFormat="1" applyFont="1" applyBorder="1"/>
    <xf numFmtId="0" fontId="10" fillId="0" borderId="30" xfId="0" applyFont="1" applyBorder="1" applyAlignment="1">
      <alignment wrapText="1"/>
    </xf>
    <xf numFmtId="0" fontId="1" fillId="0" borderId="29" xfId="0" applyFont="1" applyBorder="1" applyAlignment="1">
      <alignment wrapText="1"/>
    </xf>
    <xf numFmtId="164" fontId="3" fillId="0" borderId="32" xfId="0" applyNumberFormat="1" applyFont="1" applyBorder="1"/>
    <xf numFmtId="0" fontId="1" fillId="0" borderId="33" xfId="0" applyFont="1" applyBorder="1" applyAlignment="1">
      <alignment wrapText="1"/>
    </xf>
    <xf numFmtId="166" fontId="3" fillId="0" borderId="30" xfId="0" applyNumberFormat="1" applyFont="1" applyBorder="1" applyAlignment="1">
      <alignment wrapText="1"/>
    </xf>
    <xf numFmtId="166" fontId="7" fillId="0" borderId="15" xfId="0" applyNumberFormat="1" applyFont="1" applyBorder="1"/>
    <xf numFmtId="0" fontId="7" fillId="0" borderId="34" xfId="0" applyFont="1" applyBorder="1" applyAlignment="1">
      <alignment wrapText="1"/>
    </xf>
    <xf numFmtId="0" fontId="7" fillId="0" borderId="15" xfId="0" applyFont="1" applyBorder="1" applyAlignment="1">
      <alignment wrapText="1"/>
    </xf>
    <xf numFmtId="164" fontId="1" fillId="0" borderId="17" xfId="0" applyNumberFormat="1" applyFont="1" applyBorder="1"/>
    <xf numFmtId="164" fontId="3" fillId="0" borderId="2" xfId="0" applyNumberFormat="1" applyFont="1" applyBorder="1"/>
    <xf numFmtId="164" fontId="7" fillId="0" borderId="2" xfId="0" applyNumberFormat="1" applyFont="1" applyBorder="1"/>
    <xf numFmtId="164" fontId="7" fillId="0" borderId="14" xfId="0" applyNumberFormat="1" applyFont="1" applyBorder="1"/>
    <xf numFmtId="0" fontId="7" fillId="0" borderId="2" xfId="0" applyFont="1" applyBorder="1" applyAlignment="1">
      <alignment wrapText="1"/>
    </xf>
    <xf numFmtId="166" fontId="7" fillId="0" borderId="2" xfId="0" applyNumberFormat="1" applyFont="1" applyBorder="1"/>
    <xf numFmtId="0" fontId="2" fillId="0" borderId="3" xfId="0" applyNumberFormat="1" applyFont="1" applyBorder="1" applyAlignment="1">
      <alignment wrapText="1"/>
    </xf>
    <xf numFmtId="0" fontId="2" fillId="0" borderId="5" xfId="0" applyNumberFormat="1" applyFont="1" applyBorder="1" applyAlignment="1">
      <alignment wrapText="1"/>
    </xf>
    <xf numFmtId="164" fontId="3" fillId="0" borderId="6" xfId="0" applyNumberFormat="1" applyFont="1" applyBorder="1" applyAlignment="1"/>
    <xf numFmtId="164" fontId="3" fillId="0" borderId="7" xfId="0" applyNumberFormat="1" applyFont="1" applyBorder="1" applyAlignment="1"/>
    <xf numFmtId="164" fontId="1" fillId="0" borderId="6" xfId="0" applyNumberFormat="1" applyFont="1" applyBorder="1"/>
    <xf numFmtId="164" fontId="1" fillId="0" borderId="6" xfId="0" applyNumberFormat="1" applyFont="1" applyBorder="1" applyAlignment="1">
      <alignment horizontal="right"/>
    </xf>
    <xf numFmtId="164" fontId="4" fillId="0" borderId="16" xfId="0" applyNumberFormat="1" applyFont="1" applyBorder="1"/>
    <xf numFmtId="164" fontId="4" fillId="0" borderId="19" xfId="0" applyNumberFormat="1" applyFont="1" applyBorder="1"/>
    <xf numFmtId="164" fontId="9" fillId="0" borderId="6" xfId="0" applyNumberFormat="1" applyFont="1" applyBorder="1"/>
    <xf numFmtId="164" fontId="1" fillId="0" borderId="3" xfId="0" applyNumberFormat="1" applyFont="1" applyBorder="1"/>
    <xf numFmtId="164" fontId="3" fillId="0" borderId="35" xfId="0" applyNumberFormat="1" applyFont="1" applyBorder="1"/>
    <xf numFmtId="164" fontId="1" fillId="0" borderId="16" xfId="0" applyNumberFormat="1" applyFont="1" applyBorder="1"/>
    <xf numFmtId="164" fontId="3" fillId="0" borderId="6" xfId="0" applyNumberFormat="1" applyFont="1" applyBorder="1"/>
    <xf numFmtId="164" fontId="1" fillId="0" borderId="9" xfId="0" applyNumberFormat="1" applyFont="1" applyBorder="1"/>
    <xf numFmtId="164" fontId="7" fillId="0" borderId="6" xfId="0" applyNumberFormat="1" applyFont="1" applyBorder="1"/>
    <xf numFmtId="164" fontId="7" fillId="0" borderId="11" xfId="0" applyNumberFormat="1" applyFont="1" applyBorder="1"/>
    <xf numFmtId="164" fontId="7" fillId="0" borderId="36" xfId="0" applyNumberFormat="1" applyFont="1" applyBorder="1"/>
    <xf numFmtId="0" fontId="7" fillId="0" borderId="7" xfId="0" applyFont="1" applyBorder="1" applyAlignment="1">
      <alignment wrapText="1"/>
    </xf>
    <xf numFmtId="166" fontId="7" fillId="0" borderId="11" xfId="0" applyNumberFormat="1" applyFont="1" applyBorder="1"/>
    <xf numFmtId="166" fontId="7" fillId="0" borderId="12" xfId="0" applyNumberFormat="1" applyFont="1" applyBorder="1"/>
    <xf numFmtId="166" fontId="7" fillId="0" borderId="36" xfId="0" applyNumberFormat="1" applyFont="1" applyBorder="1"/>
    <xf numFmtId="0" fontId="3" fillId="0" borderId="35" xfId="0" applyFont="1" applyBorder="1" applyAlignment="1">
      <alignment wrapText="1"/>
    </xf>
    <xf numFmtId="0" fontId="3" fillId="0" borderId="37" xfId="0" applyFont="1" applyBorder="1" applyAlignment="1">
      <alignment wrapText="1"/>
    </xf>
    <xf numFmtId="164" fontId="4" fillId="0" borderId="38" xfId="0" applyNumberFormat="1" applyFont="1" applyBorder="1"/>
    <xf numFmtId="164" fontId="3" fillId="0" borderId="39" xfId="0" applyNumberFormat="1" applyFont="1" applyBorder="1"/>
    <xf numFmtId="164" fontId="3" fillId="0" borderId="40" xfId="0" applyNumberFormat="1" applyFont="1" applyBorder="1"/>
    <xf numFmtId="0" fontId="2" fillId="0" borderId="3" xfId="0" applyNumberFormat="1" applyFont="1" applyBorder="1"/>
    <xf numFmtId="164" fontId="8" fillId="0" borderId="6" xfId="0" applyNumberFormat="1" applyFont="1" applyBorder="1"/>
    <xf numFmtId="164" fontId="10" fillId="0" borderId="7" xfId="0" applyNumberFormat="1" applyFont="1" applyBorder="1"/>
    <xf numFmtId="0" fontId="1" fillId="0" borderId="0" xfId="0" applyFont="1"/>
    <xf numFmtId="0" fontId="1" fillId="0" borderId="1" xfId="0" applyFont="1" applyBorder="1"/>
    <xf numFmtId="164" fontId="4" fillId="0" borderId="7" xfId="0" applyNumberFormat="1" applyFont="1" applyBorder="1"/>
    <xf numFmtId="167" fontId="10" fillId="0" borderId="1" xfId="1" applyNumberFormat="1" applyFont="1" applyFill="1" applyBorder="1" applyAlignment="1" applyProtection="1">
      <protection hidden="1"/>
    </xf>
    <xf numFmtId="167" fontId="10" fillId="0" borderId="7" xfId="1" applyNumberFormat="1" applyFont="1" applyFill="1" applyBorder="1" applyAlignment="1" applyProtection="1">
      <protection hidden="1"/>
    </xf>
    <xf numFmtId="164" fontId="10" fillId="0" borderId="1" xfId="0" applyNumberFormat="1" applyFont="1" applyBorder="1"/>
    <xf numFmtId="165" fontId="10" fillId="0" borderId="2" xfId="0" applyNumberFormat="1" applyFont="1" applyBorder="1" applyAlignment="1">
      <alignment wrapText="1"/>
    </xf>
    <xf numFmtId="165" fontId="1" fillId="0" borderId="1" xfId="0" applyNumberFormat="1" applyFont="1" applyBorder="1" applyAlignment="1">
      <alignment wrapText="1"/>
    </xf>
    <xf numFmtId="165" fontId="1" fillId="0" borderId="24" xfId="0" applyNumberFormat="1" applyFont="1" applyBorder="1" applyAlignment="1">
      <alignment wrapText="1"/>
    </xf>
    <xf numFmtId="165" fontId="3" fillId="0" borderId="21" xfId="0" applyNumberFormat="1" applyFont="1" applyBorder="1" applyAlignment="1">
      <alignment wrapText="1"/>
    </xf>
    <xf numFmtId="0" fontId="3" fillId="0" borderId="11" xfId="0" applyFont="1" applyBorder="1" applyAlignment="1">
      <alignment wrapText="1"/>
    </xf>
    <xf numFmtId="166" fontId="3" fillId="0" borderId="14" xfId="0" applyNumberFormat="1" applyFont="1" applyBorder="1" applyAlignment="1">
      <alignment wrapText="1"/>
    </xf>
    <xf numFmtId="164" fontId="3" fillId="0" borderId="12" xfId="0" applyNumberFormat="1" applyFont="1" applyBorder="1"/>
    <xf numFmtId="164" fontId="3" fillId="0" borderId="36" xfId="0" applyNumberFormat="1" applyFont="1" applyBorder="1"/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B5" sqref="B5"/>
    </sheetView>
  </sheetViews>
  <sheetFormatPr defaultRowHeight="15.75" x14ac:dyDescent="0.25"/>
  <cols>
    <col min="1" max="1" width="48.28515625" style="1" customWidth="1"/>
    <col min="2" max="2" width="13.28515625" style="1" customWidth="1"/>
    <col min="3" max="3" width="15.42578125" style="11" customWidth="1"/>
    <col min="4" max="4" width="14.28515625" style="11" customWidth="1"/>
    <col min="5" max="5" width="14.7109375" style="11" customWidth="1"/>
    <col min="6" max="6" width="13.7109375" style="3" customWidth="1"/>
    <col min="7" max="16384" width="9.140625" style="1"/>
  </cols>
  <sheetData>
    <row r="1" spans="1:6" x14ac:dyDescent="0.25">
      <c r="A1" s="125" t="s">
        <v>151</v>
      </c>
      <c r="B1" s="125"/>
      <c r="C1" s="125"/>
      <c r="D1" s="125"/>
      <c r="E1" s="125"/>
    </row>
    <row r="2" spans="1:6" x14ac:dyDescent="0.25">
      <c r="A2" s="125"/>
      <c r="B2" s="125"/>
      <c r="C2" s="125"/>
      <c r="D2" s="125"/>
      <c r="E2" s="125"/>
    </row>
    <row r="3" spans="1:6" ht="16.5" thickBot="1" x14ac:dyDescent="0.3"/>
    <row r="4" spans="1:6" x14ac:dyDescent="0.25">
      <c r="A4" s="13" t="s">
        <v>11</v>
      </c>
      <c r="B4" s="32">
        <v>2016</v>
      </c>
      <c r="C4" s="14">
        <v>2017</v>
      </c>
      <c r="D4" s="14">
        <v>2018</v>
      </c>
      <c r="E4" s="15">
        <v>2019</v>
      </c>
    </row>
    <row r="5" spans="1:6" x14ac:dyDescent="0.25">
      <c r="A5" s="16" t="s">
        <v>0</v>
      </c>
      <c r="B5" s="50">
        <f>B6+B7+B8+B9+B10+B11+B12+B13+B14+B15+B16+B17+B18+B19+B21+B20</f>
        <v>334333.3</v>
      </c>
      <c r="C5" s="5">
        <f>C6+C7+C8+C9+C10+C11+C12+C13+C14+C15+C16+C17+C18+C19+C21+C20</f>
        <v>334171.90000000002</v>
      </c>
      <c r="D5" s="5">
        <f>D6+D7+D8+D9+D10+D11+D12+D13+D14+D15+D16+D17+D18+D19+D21+D20</f>
        <v>341044.8</v>
      </c>
      <c r="E5" s="85">
        <f>E6+E7+E8+E9+E10+E11+E12+E13+E14+E15+E16+E17+E18+E19+E21+E20</f>
        <v>345186.99999999994</v>
      </c>
    </row>
    <row r="6" spans="1:6" ht="50.25" customHeight="1" x14ac:dyDescent="0.25">
      <c r="A6" s="17" t="s">
        <v>103</v>
      </c>
      <c r="B6" s="33">
        <v>43486.400000000001</v>
      </c>
      <c r="C6" s="6">
        <v>44616.3</v>
      </c>
      <c r="D6" s="114">
        <v>36650.299999999996</v>
      </c>
      <c r="E6" s="115">
        <v>38237.700000000004</v>
      </c>
      <c r="F6" s="12" t="s">
        <v>110</v>
      </c>
    </row>
    <row r="7" spans="1:6" ht="51" customHeight="1" x14ac:dyDescent="0.25">
      <c r="A7" s="17" t="s">
        <v>16</v>
      </c>
      <c r="B7" s="33">
        <v>4.9000000000000004</v>
      </c>
      <c r="C7" s="7">
        <v>4.9000000000000004</v>
      </c>
      <c r="D7" s="7">
        <v>4.9000000000000004</v>
      </c>
      <c r="E7" s="19">
        <v>4.9000000000000004</v>
      </c>
      <c r="F7" s="12" t="s">
        <v>111</v>
      </c>
    </row>
    <row r="8" spans="1:6" ht="78.75" customHeight="1" x14ac:dyDescent="0.25">
      <c r="A8" s="17" t="s">
        <v>17</v>
      </c>
      <c r="B8" s="33">
        <v>74.7</v>
      </c>
      <c r="C8" s="6">
        <v>74.7</v>
      </c>
      <c r="D8" s="6">
        <v>74.7</v>
      </c>
      <c r="E8" s="18">
        <v>74.7</v>
      </c>
      <c r="F8" s="12" t="s">
        <v>112</v>
      </c>
    </row>
    <row r="9" spans="1:6" ht="39" x14ac:dyDescent="0.25">
      <c r="A9" s="17" t="s">
        <v>104</v>
      </c>
      <c r="B9" s="33">
        <v>405.6</v>
      </c>
      <c r="C9" s="6">
        <v>413.9</v>
      </c>
      <c r="D9" s="6">
        <v>413.9</v>
      </c>
      <c r="E9" s="18">
        <v>413.9</v>
      </c>
      <c r="F9" s="12" t="s">
        <v>113</v>
      </c>
    </row>
    <row r="10" spans="1:6" ht="54" customHeight="1" x14ac:dyDescent="0.25">
      <c r="A10" s="17" t="s">
        <v>105</v>
      </c>
      <c r="B10" s="49">
        <v>281</v>
      </c>
      <c r="C10" s="6">
        <v>281</v>
      </c>
      <c r="D10" s="6">
        <v>281</v>
      </c>
      <c r="E10" s="18">
        <v>281</v>
      </c>
      <c r="F10" s="12" t="s">
        <v>114</v>
      </c>
    </row>
    <row r="11" spans="1:6" ht="55.5" customHeight="1" x14ac:dyDescent="0.25">
      <c r="A11" s="17" t="s">
        <v>20</v>
      </c>
      <c r="B11" s="33">
        <v>29677.4</v>
      </c>
      <c r="C11" s="6">
        <v>38177.300000000003</v>
      </c>
      <c r="D11" s="6">
        <v>38177.300000000003</v>
      </c>
      <c r="E11" s="18">
        <v>38177.300000000003</v>
      </c>
      <c r="F11" s="12" t="s">
        <v>115</v>
      </c>
    </row>
    <row r="12" spans="1:6" ht="39" customHeight="1" x14ac:dyDescent="0.25">
      <c r="A12" s="17" t="s">
        <v>106</v>
      </c>
      <c r="B12" s="33">
        <v>163013.29999999999</v>
      </c>
      <c r="C12" s="6">
        <v>170242.2</v>
      </c>
      <c r="D12" s="6">
        <v>180153.4</v>
      </c>
      <c r="E12" s="18">
        <v>180153.4</v>
      </c>
      <c r="F12" s="12" t="s">
        <v>116</v>
      </c>
    </row>
    <row r="13" spans="1:6" ht="59.25" customHeight="1" x14ac:dyDescent="0.25">
      <c r="A13" s="17" t="s">
        <v>107</v>
      </c>
      <c r="B13" s="33">
        <v>34238.400000000001</v>
      </c>
      <c r="C13" s="6">
        <v>35403.1</v>
      </c>
      <c r="D13" s="6">
        <v>36713.9</v>
      </c>
      <c r="E13" s="18">
        <v>36713.9</v>
      </c>
      <c r="F13" s="12" t="s">
        <v>117</v>
      </c>
    </row>
    <row r="14" spans="1:6" ht="48.75" customHeight="1" x14ac:dyDescent="0.25">
      <c r="A14" s="17" t="s">
        <v>23</v>
      </c>
      <c r="B14" s="33">
        <v>3261.1</v>
      </c>
      <c r="C14" s="6">
        <v>2626.8</v>
      </c>
      <c r="D14" s="6">
        <v>2626.8</v>
      </c>
      <c r="E14" s="18">
        <v>2626.8</v>
      </c>
      <c r="F14" s="12" t="s">
        <v>118</v>
      </c>
    </row>
    <row r="15" spans="1:6" ht="57" customHeight="1" x14ac:dyDescent="0.25">
      <c r="A15" s="17" t="s">
        <v>108</v>
      </c>
      <c r="B15" s="49">
        <v>39780.5</v>
      </c>
      <c r="C15" s="6">
        <v>39608.300000000003</v>
      </c>
      <c r="D15" s="6">
        <v>41947.8</v>
      </c>
      <c r="E15" s="18">
        <v>41947.8</v>
      </c>
      <c r="F15" s="12" t="s">
        <v>119</v>
      </c>
    </row>
    <row r="16" spans="1:6" ht="50.25" customHeight="1" x14ac:dyDescent="0.25">
      <c r="A16" s="17" t="s">
        <v>25</v>
      </c>
      <c r="B16" s="33">
        <v>5019</v>
      </c>
      <c r="C16" s="6">
        <v>1277.4000000000001</v>
      </c>
      <c r="D16" s="6">
        <v>2554.8000000000002</v>
      </c>
      <c r="E16" s="18">
        <v>5109.6000000000004</v>
      </c>
      <c r="F16" s="12" t="s">
        <v>120</v>
      </c>
    </row>
    <row r="17" spans="1:6" ht="39" customHeight="1" x14ac:dyDescent="0.25">
      <c r="A17" s="17" t="s">
        <v>109</v>
      </c>
      <c r="B17" s="33">
        <v>1093.5</v>
      </c>
      <c r="C17" s="6">
        <v>1446</v>
      </c>
      <c r="D17" s="6">
        <v>1446</v>
      </c>
      <c r="E17" s="18">
        <v>1446</v>
      </c>
      <c r="F17" s="12" t="s">
        <v>121</v>
      </c>
    </row>
    <row r="18" spans="1:6" ht="66" customHeight="1" x14ac:dyDescent="0.25">
      <c r="A18" s="17" t="s">
        <v>1</v>
      </c>
      <c r="B18" s="33">
        <v>3764.3</v>
      </c>
      <c r="C18" s="6"/>
      <c r="D18" s="6"/>
      <c r="E18" s="18"/>
      <c r="F18" s="12"/>
    </row>
    <row r="19" spans="1:6" ht="73.5" customHeight="1" x14ac:dyDescent="0.25">
      <c r="A19" s="17" t="s">
        <v>29</v>
      </c>
      <c r="B19" s="33">
        <v>16.2</v>
      </c>
      <c r="C19" s="6"/>
      <c r="D19" s="6"/>
      <c r="E19" s="18"/>
      <c r="F19" s="12"/>
    </row>
    <row r="20" spans="1:6" ht="73.5" customHeight="1" x14ac:dyDescent="0.25">
      <c r="A20" s="17" t="s">
        <v>89</v>
      </c>
      <c r="B20" s="33">
        <v>596.9</v>
      </c>
      <c r="C20" s="6"/>
      <c r="D20" s="6"/>
      <c r="E20" s="18"/>
      <c r="F20" s="12"/>
    </row>
    <row r="21" spans="1:6" ht="94.5" customHeight="1" x14ac:dyDescent="0.25">
      <c r="A21" s="17" t="s">
        <v>91</v>
      </c>
      <c r="B21" s="33">
        <v>9620.1</v>
      </c>
      <c r="C21" s="6"/>
      <c r="D21" s="6"/>
      <c r="E21" s="18"/>
      <c r="F21" s="12"/>
    </row>
    <row r="22" spans="1:6" ht="24" customHeight="1" x14ac:dyDescent="0.25">
      <c r="A22" s="20" t="s">
        <v>2</v>
      </c>
      <c r="B22" s="8">
        <f>B23+B24+B25+B26+B27+B28+B29+B30+B31+B32+B33+B34+B35+B36+B37</f>
        <v>144222.1</v>
      </c>
      <c r="C22" s="8">
        <f>C23+C24+C25+C26+C27+C28+C29+C30+C31+C32+C33+C34+C35+C36+C37</f>
        <v>141441.5</v>
      </c>
      <c r="D22" s="8">
        <f>D23+D24+D25+D26+D27+D28+D29+D30+D31+D32+D33+D34+D35+D36+D37</f>
        <v>86469.5</v>
      </c>
      <c r="E22" s="113">
        <f>E23+E24+E25+E26+E27+E28+E29+E30+E31+E32+E33+E34+E35+E36+E37</f>
        <v>52879</v>
      </c>
    </row>
    <row r="23" spans="1:6" ht="102.75" x14ac:dyDescent="0.25">
      <c r="A23" s="17" t="s">
        <v>122</v>
      </c>
      <c r="B23" s="33">
        <v>3245.8</v>
      </c>
      <c r="C23" s="6">
        <v>2958.5</v>
      </c>
      <c r="D23" s="6">
        <v>2958.5</v>
      </c>
      <c r="E23" s="18">
        <v>2958.5</v>
      </c>
      <c r="F23" s="12" t="s">
        <v>131</v>
      </c>
    </row>
    <row r="24" spans="1:6" ht="62.25" customHeight="1" x14ac:dyDescent="0.25">
      <c r="A24" s="17" t="s">
        <v>123</v>
      </c>
      <c r="B24" s="33">
        <v>38006.400000000001</v>
      </c>
      <c r="C24" s="6">
        <v>36150.9</v>
      </c>
      <c r="D24" s="6">
        <v>43240.9</v>
      </c>
      <c r="E24" s="18">
        <v>43813.9</v>
      </c>
      <c r="F24" s="12" t="s">
        <v>134</v>
      </c>
    </row>
    <row r="25" spans="1:6" ht="76.5" customHeight="1" x14ac:dyDescent="0.25">
      <c r="A25" s="48" t="s">
        <v>124</v>
      </c>
      <c r="B25" s="51">
        <v>1336.3</v>
      </c>
      <c r="C25" s="116">
        <v>2042.2</v>
      </c>
      <c r="D25" s="116">
        <v>2042.2</v>
      </c>
      <c r="E25" s="110">
        <v>2042.2</v>
      </c>
      <c r="F25" s="12" t="s">
        <v>125</v>
      </c>
    </row>
    <row r="26" spans="1:6" ht="105" customHeight="1" x14ac:dyDescent="0.25">
      <c r="A26" s="17" t="s">
        <v>126</v>
      </c>
      <c r="B26" s="49">
        <v>760</v>
      </c>
      <c r="C26" s="6">
        <v>3384.6</v>
      </c>
      <c r="D26" s="6">
        <v>200</v>
      </c>
      <c r="E26" s="18">
        <v>200</v>
      </c>
      <c r="F26" s="12" t="s">
        <v>135</v>
      </c>
    </row>
    <row r="27" spans="1:6" ht="75" customHeight="1" x14ac:dyDescent="0.25">
      <c r="A27" s="17" t="s">
        <v>127</v>
      </c>
      <c r="B27" s="49">
        <v>122</v>
      </c>
      <c r="C27" s="6">
        <v>122</v>
      </c>
      <c r="D27" s="6">
        <v>122</v>
      </c>
      <c r="E27" s="18">
        <v>122</v>
      </c>
      <c r="F27" s="12" t="s">
        <v>138</v>
      </c>
    </row>
    <row r="28" spans="1:6" ht="90" customHeight="1" x14ac:dyDescent="0.25">
      <c r="A28" s="17" t="s">
        <v>128</v>
      </c>
      <c r="B28" s="49">
        <v>500</v>
      </c>
      <c r="C28" s="6">
        <v>500</v>
      </c>
      <c r="D28" s="6">
        <v>500</v>
      </c>
      <c r="E28" s="18">
        <v>500</v>
      </c>
      <c r="F28" s="12" t="s">
        <v>139</v>
      </c>
    </row>
    <row r="29" spans="1:6" ht="71.25" customHeight="1" x14ac:dyDescent="0.25">
      <c r="A29" s="17" t="s">
        <v>129</v>
      </c>
      <c r="B29" s="33">
        <v>85962.8</v>
      </c>
      <c r="C29" s="6">
        <v>96283.3</v>
      </c>
      <c r="D29" s="6"/>
      <c r="E29" s="18"/>
      <c r="F29" s="12" t="s">
        <v>130</v>
      </c>
    </row>
    <row r="30" spans="1:6" ht="48" customHeight="1" x14ac:dyDescent="0.25">
      <c r="A30" s="48" t="s">
        <v>132</v>
      </c>
      <c r="B30" s="117">
        <v>2447</v>
      </c>
      <c r="C30" s="30"/>
      <c r="D30" s="6">
        <v>2622</v>
      </c>
      <c r="E30" s="18">
        <v>2622</v>
      </c>
      <c r="F30" s="12" t="s">
        <v>133</v>
      </c>
    </row>
    <row r="31" spans="1:6" ht="69" customHeight="1" x14ac:dyDescent="0.25">
      <c r="A31" s="48" t="s">
        <v>136</v>
      </c>
      <c r="B31" s="51">
        <v>439.5</v>
      </c>
      <c r="C31" s="29"/>
      <c r="D31" s="6">
        <v>583.9</v>
      </c>
      <c r="E31" s="18">
        <v>620.4</v>
      </c>
      <c r="F31" s="12" t="s">
        <v>137</v>
      </c>
    </row>
    <row r="32" spans="1:6" ht="91.5" customHeight="1" x14ac:dyDescent="0.25">
      <c r="A32" s="48" t="s">
        <v>140</v>
      </c>
      <c r="B32" s="34"/>
      <c r="C32" s="30"/>
      <c r="D32" s="6">
        <v>34200</v>
      </c>
      <c r="E32" s="18"/>
      <c r="F32" s="12" t="s">
        <v>141</v>
      </c>
    </row>
    <row r="33" spans="1:6" ht="69" customHeight="1" x14ac:dyDescent="0.25">
      <c r="A33" s="48" t="s">
        <v>145</v>
      </c>
      <c r="B33" s="51">
        <v>1277.9000000000001</v>
      </c>
      <c r="C33" s="29"/>
      <c r="D33" s="6"/>
      <c r="E33" s="18"/>
    </row>
    <row r="34" spans="1:6" ht="78.75" customHeight="1" x14ac:dyDescent="0.25">
      <c r="A34" s="48" t="s">
        <v>94</v>
      </c>
      <c r="B34" s="51">
        <v>2947.4</v>
      </c>
      <c r="C34" s="29"/>
      <c r="D34" s="6"/>
      <c r="E34" s="18"/>
    </row>
    <row r="35" spans="1:6" ht="72.75" customHeight="1" x14ac:dyDescent="0.25">
      <c r="A35" s="48" t="s">
        <v>146</v>
      </c>
      <c r="B35" s="117">
        <v>3185</v>
      </c>
      <c r="C35" s="29"/>
      <c r="D35" s="6"/>
      <c r="E35" s="18"/>
    </row>
    <row r="36" spans="1:6" ht="92.25" customHeight="1" x14ac:dyDescent="0.25">
      <c r="A36" s="17" t="s">
        <v>147</v>
      </c>
      <c r="B36" s="49">
        <v>3244</v>
      </c>
      <c r="C36" s="6"/>
      <c r="D36" s="6"/>
      <c r="E36" s="18"/>
      <c r="F36" s="12"/>
    </row>
    <row r="37" spans="1:6" ht="96.75" customHeight="1" thickBot="1" x14ac:dyDescent="0.3">
      <c r="A37" s="17" t="s">
        <v>148</v>
      </c>
      <c r="B37" s="49">
        <v>748</v>
      </c>
      <c r="C37" s="6"/>
      <c r="D37" s="6"/>
      <c r="E37" s="18"/>
      <c r="F37" s="12"/>
    </row>
    <row r="38" spans="1:6" ht="29.25" customHeight="1" thickBot="1" x14ac:dyDescent="0.3">
      <c r="A38" s="41" t="s">
        <v>3</v>
      </c>
      <c r="B38" s="120">
        <f>B39+B40+B41+B42+B43+B44+B45+B46+B47</f>
        <v>3827.2</v>
      </c>
      <c r="C38" s="42">
        <f>C39+C40+C41+C42+C43+C44+C45+C46</f>
        <v>31.8</v>
      </c>
      <c r="D38" s="42">
        <f>D39+D40+D41+D42+D43+D44</f>
        <v>7.8</v>
      </c>
      <c r="E38" s="43">
        <f>E39+E40+E41+E42+E43+E44</f>
        <v>7.8</v>
      </c>
    </row>
    <row r="39" spans="1:6" ht="115.5" x14ac:dyDescent="0.25">
      <c r="A39" s="44" t="s">
        <v>44</v>
      </c>
      <c r="B39" s="45">
        <v>15</v>
      </c>
      <c r="C39" s="46">
        <v>7.8</v>
      </c>
      <c r="D39" s="46">
        <v>7.8</v>
      </c>
      <c r="E39" s="47">
        <v>7.8</v>
      </c>
      <c r="F39" s="12" t="s">
        <v>144</v>
      </c>
    </row>
    <row r="40" spans="1:6" ht="120" customHeight="1" x14ac:dyDescent="0.25">
      <c r="A40" s="17" t="s">
        <v>142</v>
      </c>
      <c r="B40" s="33">
        <v>309</v>
      </c>
      <c r="C40" s="6">
        <v>24</v>
      </c>
      <c r="D40" s="6"/>
      <c r="E40" s="18"/>
      <c r="F40" s="12" t="s">
        <v>143</v>
      </c>
    </row>
    <row r="41" spans="1:6" ht="70.5" customHeight="1" x14ac:dyDescent="0.25">
      <c r="A41" s="17" t="s">
        <v>149</v>
      </c>
      <c r="B41" s="49">
        <v>1000</v>
      </c>
      <c r="C41" s="6"/>
      <c r="D41" s="6"/>
      <c r="E41" s="18"/>
      <c r="F41" s="12"/>
    </row>
    <row r="42" spans="1:6" ht="52.5" customHeight="1" x14ac:dyDescent="0.25">
      <c r="A42" s="17" t="s">
        <v>45</v>
      </c>
      <c r="B42" s="49">
        <v>18</v>
      </c>
      <c r="C42" s="6"/>
      <c r="D42" s="6"/>
      <c r="E42" s="18"/>
      <c r="F42" s="12"/>
    </row>
    <row r="43" spans="1:6" ht="79.5" customHeight="1" x14ac:dyDescent="0.25">
      <c r="A43" s="17" t="s">
        <v>51</v>
      </c>
      <c r="B43" s="33">
        <v>38.1</v>
      </c>
      <c r="C43" s="6"/>
      <c r="D43" s="6"/>
      <c r="E43" s="18"/>
      <c r="F43" s="12"/>
    </row>
    <row r="44" spans="1:6" ht="115.5" x14ac:dyDescent="0.25">
      <c r="A44" s="17" t="s">
        <v>53</v>
      </c>
      <c r="B44" s="49">
        <v>32</v>
      </c>
      <c r="C44" s="6"/>
      <c r="D44" s="6"/>
      <c r="E44" s="18"/>
      <c r="F44" s="12"/>
    </row>
    <row r="45" spans="1:6" ht="51.75" x14ac:dyDescent="0.25">
      <c r="A45" s="36" t="s">
        <v>95</v>
      </c>
      <c r="B45" s="118">
        <v>50</v>
      </c>
      <c r="C45" s="6"/>
      <c r="D45" s="6"/>
      <c r="E45" s="18"/>
      <c r="F45" s="12"/>
    </row>
    <row r="46" spans="1:6" ht="64.5" x14ac:dyDescent="0.25">
      <c r="A46" s="17" t="s">
        <v>97</v>
      </c>
      <c r="B46" s="37">
        <v>1985.1</v>
      </c>
      <c r="C46" s="6"/>
      <c r="D46" s="6"/>
      <c r="E46" s="18"/>
      <c r="F46" s="12"/>
    </row>
    <row r="47" spans="1:6" ht="102.75" x14ac:dyDescent="0.25">
      <c r="A47" s="52" t="s">
        <v>150</v>
      </c>
      <c r="B47" s="119">
        <v>380</v>
      </c>
      <c r="C47" s="53"/>
      <c r="D47" s="53"/>
      <c r="E47" s="54"/>
      <c r="F47" s="4"/>
    </row>
    <row r="48" spans="1:6" ht="16.5" thickBot="1" x14ac:dyDescent="0.3">
      <c r="A48" s="56" t="s">
        <v>6</v>
      </c>
      <c r="B48" s="57">
        <v>112311.5</v>
      </c>
      <c r="C48" s="57">
        <v>91139.199999999997</v>
      </c>
      <c r="D48" s="57">
        <v>57236.5</v>
      </c>
      <c r="E48" s="58">
        <v>58682.7</v>
      </c>
    </row>
    <row r="49" spans="1:5" ht="16.5" thickBot="1" x14ac:dyDescent="0.3">
      <c r="A49" s="121" t="s">
        <v>4</v>
      </c>
      <c r="B49" s="122">
        <f>B5+B22+B38+B48</f>
        <v>594694.10000000009</v>
      </c>
      <c r="C49" s="123">
        <f>C5+C22+C38+C48</f>
        <v>566784.4</v>
      </c>
      <c r="D49" s="123">
        <f>D5+D22+D38+D48</f>
        <v>484758.6</v>
      </c>
      <c r="E49" s="124">
        <f>E5+E22+E38+E48</f>
        <v>456756.49999999994</v>
      </c>
    </row>
    <row r="50" spans="1:5" x14ac:dyDescent="0.25">
      <c r="A50" s="2"/>
      <c r="B50" s="2"/>
      <c r="C50" s="9"/>
      <c r="D50" s="9"/>
      <c r="E50" s="9"/>
    </row>
  </sheetData>
  <mergeCells count="1">
    <mergeCell ref="A1:E2"/>
  </mergeCells>
  <pageMargins left="1.1023622047244095" right="0.70866141732283472" top="0.74803149606299213" bottom="0.74803149606299213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opLeftCell="A46" workbookViewId="0">
      <selection activeCell="D60" sqref="D60"/>
    </sheetView>
  </sheetViews>
  <sheetFormatPr defaultRowHeight="15.75" x14ac:dyDescent="0.25"/>
  <cols>
    <col min="1" max="1" width="48.28515625" style="1" customWidth="1"/>
    <col min="2" max="2" width="13.28515625" style="1" hidden="1" customWidth="1"/>
    <col min="3" max="5" width="15.42578125" style="11" customWidth="1"/>
    <col min="6" max="6" width="14.28515625" style="11" customWidth="1"/>
    <col min="7" max="7" width="14.7109375" style="11" customWidth="1"/>
    <col min="8" max="8" width="13.7109375" style="3" customWidth="1"/>
    <col min="9" max="16384" width="9.140625" style="1"/>
  </cols>
  <sheetData>
    <row r="1" spans="1:8" x14ac:dyDescent="0.25">
      <c r="A1" s="125" t="s">
        <v>84</v>
      </c>
      <c r="B1" s="125"/>
      <c r="C1" s="125"/>
      <c r="D1" s="125"/>
      <c r="E1" s="125"/>
      <c r="F1" s="125"/>
      <c r="G1" s="125"/>
    </row>
    <row r="2" spans="1:8" x14ac:dyDescent="0.25">
      <c r="A2" s="125"/>
      <c r="B2" s="125"/>
      <c r="C2" s="125"/>
      <c r="D2" s="125"/>
      <c r="E2" s="125"/>
      <c r="F2" s="125"/>
      <c r="G2" s="125"/>
    </row>
    <row r="3" spans="1:8" ht="16.5" thickBot="1" x14ac:dyDescent="0.3"/>
    <row r="4" spans="1:8" ht="31.5" x14ac:dyDescent="0.25">
      <c r="A4" s="13" t="s">
        <v>11</v>
      </c>
      <c r="B4" s="62">
        <v>2015</v>
      </c>
      <c r="C4" s="82" t="s">
        <v>86</v>
      </c>
      <c r="D4" s="60" t="s">
        <v>87</v>
      </c>
      <c r="E4" s="83" t="s">
        <v>88</v>
      </c>
      <c r="F4" s="108">
        <v>2017</v>
      </c>
      <c r="G4" s="15">
        <v>2018</v>
      </c>
    </row>
    <row r="5" spans="1:8" x14ac:dyDescent="0.25">
      <c r="A5" s="16" t="s">
        <v>0</v>
      </c>
      <c r="B5" s="63" t="e">
        <f>B6+B7+B8+B9+B10+B11+B12+B13+B14+B15+B16+B17+B18+B19+#REF!</f>
        <v>#REF!</v>
      </c>
      <c r="C5" s="84">
        <f>SUM(C6:C21)</f>
        <v>324233.2</v>
      </c>
      <c r="D5" s="5">
        <f>SUM(D6:D21)</f>
        <v>10121.6</v>
      </c>
      <c r="E5" s="85">
        <f>SUM(E6:E21)</f>
        <v>334354.8</v>
      </c>
      <c r="F5" s="84">
        <f>F6+F7+F8+F9+F10+F11+F12+F13+F14+F15+F16+F17+F18+F19</f>
        <v>301195.59999999998</v>
      </c>
      <c r="G5" s="85">
        <f>G6+G7+G8+G9+G10+G11+G12+G13+G14+G15+G16+G17+G18+G19</f>
        <v>300669.8</v>
      </c>
    </row>
    <row r="6" spans="1:8" ht="39" customHeight="1" x14ac:dyDescent="0.25">
      <c r="A6" s="17" t="s">
        <v>15</v>
      </c>
      <c r="B6" s="64">
        <v>48016.1</v>
      </c>
      <c r="C6" s="86">
        <v>43486.400000000001</v>
      </c>
      <c r="D6" s="6"/>
      <c r="E6" s="18">
        <f>C6</f>
        <v>43486.400000000001</v>
      </c>
      <c r="F6" s="86">
        <v>34707.699999999997</v>
      </c>
      <c r="G6" s="18">
        <v>34181.9</v>
      </c>
      <c r="H6" s="12" t="s">
        <v>55</v>
      </c>
    </row>
    <row r="7" spans="1:8" ht="51" customHeight="1" x14ac:dyDescent="0.25">
      <c r="A7" s="17" t="s">
        <v>16</v>
      </c>
      <c r="B7" s="64">
        <v>4.4000000000000004</v>
      </c>
      <c r="C7" s="87">
        <v>4.9000000000000004</v>
      </c>
      <c r="D7" s="7"/>
      <c r="E7" s="18">
        <f t="shared" ref="E7:E17" si="0">C7</f>
        <v>4.9000000000000004</v>
      </c>
      <c r="F7" s="87">
        <v>4.9000000000000004</v>
      </c>
      <c r="G7" s="19">
        <v>4.9000000000000004</v>
      </c>
      <c r="H7" s="12" t="s">
        <v>56</v>
      </c>
    </row>
    <row r="8" spans="1:8" ht="78.75" customHeight="1" x14ac:dyDescent="0.25">
      <c r="A8" s="17" t="s">
        <v>17</v>
      </c>
      <c r="B8" s="64">
        <v>67.2</v>
      </c>
      <c r="C8" s="86">
        <v>74.7</v>
      </c>
      <c r="D8" s="6"/>
      <c r="E8" s="18">
        <f t="shared" si="0"/>
        <v>74.7</v>
      </c>
      <c r="F8" s="86">
        <v>74.7</v>
      </c>
      <c r="G8" s="18">
        <v>74.7</v>
      </c>
      <c r="H8" s="12" t="s">
        <v>57</v>
      </c>
    </row>
    <row r="9" spans="1:8" ht="39" x14ac:dyDescent="0.25">
      <c r="A9" s="17" t="s">
        <v>18</v>
      </c>
      <c r="B9" s="64">
        <v>405.62200000000001</v>
      </c>
      <c r="C9" s="86">
        <v>405.6</v>
      </c>
      <c r="D9" s="6"/>
      <c r="E9" s="18">
        <f t="shared" si="0"/>
        <v>405.6</v>
      </c>
      <c r="F9" s="86">
        <v>405.6</v>
      </c>
      <c r="G9" s="18">
        <v>405.6</v>
      </c>
      <c r="H9" s="12" t="s">
        <v>58</v>
      </c>
    </row>
    <row r="10" spans="1:8" ht="54" customHeight="1" x14ac:dyDescent="0.25">
      <c r="A10" s="17" t="s">
        <v>19</v>
      </c>
      <c r="B10" s="64">
        <v>279.88799999999998</v>
      </c>
      <c r="C10" s="86">
        <v>281</v>
      </c>
      <c r="D10" s="6"/>
      <c r="E10" s="18">
        <f t="shared" si="0"/>
        <v>281</v>
      </c>
      <c r="F10" s="86">
        <v>281</v>
      </c>
      <c r="G10" s="18">
        <v>281</v>
      </c>
      <c r="H10" s="12" t="s">
        <v>59</v>
      </c>
    </row>
    <row r="11" spans="1:8" ht="55.5" customHeight="1" x14ac:dyDescent="0.25">
      <c r="A11" s="17" t="s">
        <v>20</v>
      </c>
      <c r="B11" s="64">
        <v>26852.9</v>
      </c>
      <c r="C11" s="86">
        <v>29677.4</v>
      </c>
      <c r="D11" s="6"/>
      <c r="E11" s="18">
        <f t="shared" si="0"/>
        <v>29677.4</v>
      </c>
      <c r="F11" s="86">
        <v>29677.4</v>
      </c>
      <c r="G11" s="18">
        <v>29677.4</v>
      </c>
      <c r="H11" s="12" t="s">
        <v>60</v>
      </c>
    </row>
    <row r="12" spans="1:8" ht="52.5" customHeight="1" x14ac:dyDescent="0.25">
      <c r="A12" s="17" t="s">
        <v>21</v>
      </c>
      <c r="B12" s="64">
        <v>160703.6</v>
      </c>
      <c r="C12" s="86">
        <v>163013.29999999999</v>
      </c>
      <c r="D12" s="6"/>
      <c r="E12" s="18">
        <f t="shared" si="0"/>
        <v>163013.29999999999</v>
      </c>
      <c r="F12" s="86">
        <v>158076</v>
      </c>
      <c r="G12" s="18">
        <v>158076</v>
      </c>
      <c r="H12" s="12" t="s">
        <v>61</v>
      </c>
    </row>
    <row r="13" spans="1:8" ht="59.25" customHeight="1" x14ac:dyDescent="0.25">
      <c r="A13" s="17" t="s">
        <v>22</v>
      </c>
      <c r="B13" s="64">
        <v>31711.8</v>
      </c>
      <c r="C13" s="86">
        <v>34238.400000000001</v>
      </c>
      <c r="D13" s="6"/>
      <c r="E13" s="18">
        <f t="shared" si="0"/>
        <v>34238.400000000001</v>
      </c>
      <c r="F13" s="86">
        <v>31536</v>
      </c>
      <c r="G13" s="18">
        <v>31536</v>
      </c>
      <c r="H13" s="12" t="s">
        <v>62</v>
      </c>
    </row>
    <row r="14" spans="1:8" ht="48.75" customHeight="1" x14ac:dyDescent="0.25">
      <c r="A14" s="17" t="s">
        <v>23</v>
      </c>
      <c r="B14" s="64">
        <v>1538.6</v>
      </c>
      <c r="C14" s="86">
        <v>3261.1</v>
      </c>
      <c r="D14" s="6"/>
      <c r="E14" s="18">
        <f t="shared" si="0"/>
        <v>3261.1</v>
      </c>
      <c r="F14" s="86">
        <v>2866</v>
      </c>
      <c r="G14" s="18">
        <v>2866</v>
      </c>
      <c r="H14" s="12" t="s">
        <v>63</v>
      </c>
    </row>
    <row r="15" spans="1:8" ht="57" customHeight="1" x14ac:dyDescent="0.25">
      <c r="A15" s="17" t="s">
        <v>24</v>
      </c>
      <c r="B15" s="65">
        <v>34895</v>
      </c>
      <c r="C15" s="86">
        <v>39802</v>
      </c>
      <c r="D15" s="6"/>
      <c r="E15" s="18">
        <f t="shared" si="0"/>
        <v>39802</v>
      </c>
      <c r="F15" s="86">
        <v>39802</v>
      </c>
      <c r="G15" s="18">
        <v>39802</v>
      </c>
      <c r="H15" s="12" t="s">
        <v>64</v>
      </c>
    </row>
    <row r="16" spans="1:8" ht="63.75" customHeight="1" x14ac:dyDescent="0.25">
      <c r="A16" s="17" t="s">
        <v>25</v>
      </c>
      <c r="B16" s="64">
        <v>3661.7</v>
      </c>
      <c r="C16" s="86">
        <v>5019</v>
      </c>
      <c r="D16" s="6"/>
      <c r="E16" s="18">
        <f t="shared" si="0"/>
        <v>5019</v>
      </c>
      <c r="F16" s="86"/>
      <c r="G16" s="18"/>
      <c r="H16" s="12" t="s">
        <v>26</v>
      </c>
    </row>
    <row r="17" spans="1:8" ht="69.75" customHeight="1" x14ac:dyDescent="0.25">
      <c r="A17" s="17" t="s">
        <v>1</v>
      </c>
      <c r="B17" s="64">
        <v>4882.3</v>
      </c>
      <c r="C17" s="86">
        <v>3764.3</v>
      </c>
      <c r="D17" s="6"/>
      <c r="E17" s="18">
        <f t="shared" si="0"/>
        <v>3764.3</v>
      </c>
      <c r="F17" s="86">
        <v>3764.3</v>
      </c>
      <c r="G17" s="18">
        <v>3764.3</v>
      </c>
      <c r="H17" s="12" t="s">
        <v>65</v>
      </c>
    </row>
    <row r="18" spans="1:8" ht="47.25" customHeight="1" x14ac:dyDescent="0.25">
      <c r="A18" s="17" t="s">
        <v>27</v>
      </c>
      <c r="B18" s="64">
        <v>1013.7</v>
      </c>
      <c r="C18" s="86">
        <v>1188.9000000000001</v>
      </c>
      <c r="D18" s="6">
        <v>-95.4</v>
      </c>
      <c r="E18" s="18">
        <f>C18+D18</f>
        <v>1093.5</v>
      </c>
      <c r="F18" s="86"/>
      <c r="G18" s="18"/>
      <c r="H18" s="12" t="s">
        <v>28</v>
      </c>
    </row>
    <row r="19" spans="1:8" ht="73.5" customHeight="1" x14ac:dyDescent="0.25">
      <c r="A19" s="17" t="s">
        <v>29</v>
      </c>
      <c r="B19" s="64"/>
      <c r="C19" s="86">
        <v>16.2</v>
      </c>
      <c r="D19" s="6"/>
      <c r="E19" s="18">
        <f>C19</f>
        <v>16.2</v>
      </c>
      <c r="F19" s="86"/>
      <c r="G19" s="18"/>
      <c r="H19" s="12" t="s">
        <v>30</v>
      </c>
    </row>
    <row r="20" spans="1:8" ht="45" customHeight="1" x14ac:dyDescent="0.25">
      <c r="A20" s="37" t="s">
        <v>89</v>
      </c>
      <c r="B20" s="66"/>
      <c r="C20" s="86">
        <v>0</v>
      </c>
      <c r="D20" s="6">
        <v>596.9</v>
      </c>
      <c r="E20" s="18">
        <f>C20+D20</f>
        <v>596.9</v>
      </c>
      <c r="F20" s="86"/>
      <c r="G20" s="18"/>
      <c r="H20" s="12" t="s">
        <v>90</v>
      </c>
    </row>
    <row r="21" spans="1:8" ht="93" customHeight="1" x14ac:dyDescent="0.25">
      <c r="A21" s="37" t="s">
        <v>91</v>
      </c>
      <c r="B21" s="66"/>
      <c r="C21" s="86">
        <v>0</v>
      </c>
      <c r="D21" s="6">
        <v>9620.1</v>
      </c>
      <c r="E21" s="18">
        <f>C21+D21</f>
        <v>9620.1</v>
      </c>
      <c r="F21" s="86"/>
      <c r="G21" s="18"/>
      <c r="H21" s="12" t="s">
        <v>92</v>
      </c>
    </row>
    <row r="22" spans="1:8" ht="24" customHeight="1" x14ac:dyDescent="0.25">
      <c r="A22" s="61" t="s">
        <v>2</v>
      </c>
      <c r="B22" s="67" t="e">
        <f>B23+B25+B26+B27+B28+B29+B30+#REF!+#REF!+#REF!+B31+B32+B33+B34+#REF!+#REF!+#REF!+#REF!+#REF!+#REF!+#REF!</f>
        <v>#REF!</v>
      </c>
      <c r="C22" s="88">
        <f>SUM(C23:C36)</f>
        <v>122028.4</v>
      </c>
      <c r="D22" s="88">
        <f>SUM(D23:D36)</f>
        <v>7225.2999999999993</v>
      </c>
      <c r="E22" s="105">
        <f>SUM(E23:E36)</f>
        <v>129253.69999999998</v>
      </c>
      <c r="F22" s="88">
        <f>F23+F25+F26+F27+F28+F29+F30+F31+F32+F33+F34</f>
        <v>30585.8</v>
      </c>
      <c r="G22" s="89">
        <f>G23+G25+G26+G27+G28+G29+G30+G31+G32+G33+G34</f>
        <v>74469.700000000012</v>
      </c>
    </row>
    <row r="23" spans="1:8" ht="39" x14ac:dyDescent="0.25">
      <c r="A23" s="17" t="s">
        <v>31</v>
      </c>
      <c r="B23" s="64">
        <v>4272.6000000000004</v>
      </c>
      <c r="C23" s="86">
        <v>3245.8</v>
      </c>
      <c r="D23" s="6"/>
      <c r="E23" s="18">
        <f>C23</f>
        <v>3245.8</v>
      </c>
      <c r="F23" s="86">
        <v>3245.8</v>
      </c>
      <c r="G23" s="18">
        <v>3245.8</v>
      </c>
      <c r="H23" s="12" t="s">
        <v>66</v>
      </c>
    </row>
    <row r="24" spans="1:8" ht="26.25" x14ac:dyDescent="0.25">
      <c r="A24" s="17" t="s">
        <v>85</v>
      </c>
      <c r="B24" s="64"/>
      <c r="C24" s="86">
        <v>2447</v>
      </c>
      <c r="D24" s="6"/>
      <c r="E24" s="18">
        <f t="shared" ref="E24:E30" si="1">C24</f>
        <v>2447</v>
      </c>
      <c r="F24" s="86"/>
      <c r="G24" s="18"/>
      <c r="H24" s="12"/>
    </row>
    <row r="25" spans="1:8" ht="62.25" customHeight="1" x14ac:dyDescent="0.25">
      <c r="A25" s="17" t="s">
        <v>32</v>
      </c>
      <c r="B25" s="64">
        <v>27696.3</v>
      </c>
      <c r="C25" s="86">
        <v>31006.400000000001</v>
      </c>
      <c r="D25" s="6"/>
      <c r="E25" s="18">
        <f t="shared" si="1"/>
        <v>31006.400000000001</v>
      </c>
      <c r="F25" s="86">
        <v>23824.400000000001</v>
      </c>
      <c r="G25" s="18">
        <v>23824.400000000001</v>
      </c>
      <c r="H25" s="12" t="s">
        <v>67</v>
      </c>
    </row>
    <row r="26" spans="1:8" ht="76.5" customHeight="1" x14ac:dyDescent="0.25">
      <c r="A26" s="48" t="s">
        <v>68</v>
      </c>
      <c r="B26" s="68">
        <v>23534.3</v>
      </c>
      <c r="C26" s="90"/>
      <c r="D26" s="30"/>
      <c r="E26" s="18">
        <f t="shared" si="1"/>
        <v>0</v>
      </c>
      <c r="F26" s="109"/>
      <c r="G26" s="110">
        <v>37161.599999999999</v>
      </c>
      <c r="H26" s="12" t="s">
        <v>69</v>
      </c>
    </row>
    <row r="27" spans="1:8" ht="83.25" customHeight="1" x14ac:dyDescent="0.25">
      <c r="A27" s="17" t="s">
        <v>33</v>
      </c>
      <c r="B27" s="64">
        <v>1336.3</v>
      </c>
      <c r="C27" s="86">
        <v>1336.3</v>
      </c>
      <c r="D27" s="6"/>
      <c r="E27" s="18">
        <f t="shared" si="1"/>
        <v>1336.3</v>
      </c>
      <c r="F27" s="86">
        <v>1336.3</v>
      </c>
      <c r="G27" s="18">
        <v>1336.3</v>
      </c>
      <c r="H27" s="12" t="s">
        <v>70</v>
      </c>
    </row>
    <row r="28" spans="1:8" ht="119.25" customHeight="1" x14ac:dyDescent="0.25">
      <c r="A28" s="17" t="s">
        <v>71</v>
      </c>
      <c r="B28" s="64"/>
      <c r="C28" s="86"/>
      <c r="D28" s="6"/>
      <c r="E28" s="18">
        <f t="shared" si="1"/>
        <v>0</v>
      </c>
      <c r="F28" s="86">
        <v>1239.8</v>
      </c>
      <c r="G28" s="18">
        <v>1239.8</v>
      </c>
      <c r="H28" s="12" t="s">
        <v>72</v>
      </c>
    </row>
    <row r="29" spans="1:8" ht="106.5" customHeight="1" x14ac:dyDescent="0.25">
      <c r="A29" s="17" t="s">
        <v>73</v>
      </c>
      <c r="B29" s="64"/>
      <c r="C29" s="86"/>
      <c r="D29" s="6"/>
      <c r="E29" s="18">
        <f t="shared" si="1"/>
        <v>0</v>
      </c>
      <c r="F29" s="86"/>
      <c r="G29" s="18">
        <v>6722.3</v>
      </c>
      <c r="H29" s="12" t="s">
        <v>74</v>
      </c>
    </row>
    <row r="30" spans="1:8" ht="121.5" customHeight="1" x14ac:dyDescent="0.25">
      <c r="A30" s="17" t="s">
        <v>34</v>
      </c>
      <c r="B30" s="64"/>
      <c r="C30" s="86">
        <v>760</v>
      </c>
      <c r="D30" s="6"/>
      <c r="E30" s="18">
        <f t="shared" si="1"/>
        <v>760</v>
      </c>
      <c r="F30" s="86"/>
      <c r="G30" s="18"/>
      <c r="H30" s="12" t="s">
        <v>35</v>
      </c>
    </row>
    <row r="31" spans="1:8" ht="70.5" customHeight="1" x14ac:dyDescent="0.25">
      <c r="A31" s="17" t="s">
        <v>36</v>
      </c>
      <c r="B31" s="64">
        <v>86821.7</v>
      </c>
      <c r="C31" s="86">
        <v>82171.399999999994</v>
      </c>
      <c r="D31" s="6">
        <v>3000</v>
      </c>
      <c r="E31" s="18">
        <f>C31+D31</f>
        <v>85171.4</v>
      </c>
      <c r="F31" s="86"/>
      <c r="G31" s="18"/>
      <c r="H31" s="12" t="s">
        <v>37</v>
      </c>
    </row>
    <row r="32" spans="1:8" ht="72.75" customHeight="1" x14ac:dyDescent="0.25">
      <c r="A32" s="17" t="s">
        <v>38</v>
      </c>
      <c r="B32" s="64"/>
      <c r="C32" s="86">
        <v>439.5</v>
      </c>
      <c r="D32" s="6"/>
      <c r="E32" s="18">
        <f>C32</f>
        <v>439.5</v>
      </c>
      <c r="F32" s="86">
        <v>439.5</v>
      </c>
      <c r="G32" s="18">
        <v>439.5</v>
      </c>
      <c r="H32" s="12" t="s">
        <v>75</v>
      </c>
    </row>
    <row r="33" spans="1:8" ht="63.75" customHeight="1" x14ac:dyDescent="0.25">
      <c r="A33" s="17" t="s">
        <v>39</v>
      </c>
      <c r="B33" s="64"/>
      <c r="C33" s="86">
        <v>122</v>
      </c>
      <c r="D33" s="6"/>
      <c r="E33" s="18">
        <f>C33</f>
        <v>122</v>
      </c>
      <c r="F33" s="86"/>
      <c r="G33" s="18"/>
      <c r="H33" s="12" t="s">
        <v>41</v>
      </c>
    </row>
    <row r="34" spans="1:8" ht="93" customHeight="1" x14ac:dyDescent="0.25">
      <c r="A34" s="17" t="s">
        <v>40</v>
      </c>
      <c r="B34" s="64">
        <v>1100</v>
      </c>
      <c r="C34" s="86">
        <v>500</v>
      </c>
      <c r="D34" s="6"/>
      <c r="E34" s="18">
        <f>C34</f>
        <v>500</v>
      </c>
      <c r="F34" s="86">
        <v>500</v>
      </c>
      <c r="G34" s="18">
        <v>500</v>
      </c>
      <c r="H34" s="12" t="s">
        <v>76</v>
      </c>
    </row>
    <row r="35" spans="1:8" ht="52.5" customHeight="1" x14ac:dyDescent="0.25">
      <c r="A35" s="37" t="s">
        <v>93</v>
      </c>
      <c r="B35" s="66"/>
      <c r="C35" s="86">
        <v>0</v>
      </c>
      <c r="D35" s="6">
        <v>1277.9000000000001</v>
      </c>
      <c r="E35" s="18">
        <f>C35+D35</f>
        <v>1277.9000000000001</v>
      </c>
      <c r="F35" s="86"/>
      <c r="G35" s="18"/>
      <c r="H35" s="12" t="s">
        <v>100</v>
      </c>
    </row>
    <row r="36" spans="1:8" ht="75.75" customHeight="1" x14ac:dyDescent="0.25">
      <c r="A36" s="37" t="s">
        <v>94</v>
      </c>
      <c r="B36" s="66"/>
      <c r="C36" s="86">
        <v>0</v>
      </c>
      <c r="D36" s="6">
        <v>2947.4</v>
      </c>
      <c r="E36" s="18">
        <f>C36+D36</f>
        <v>2947.4</v>
      </c>
      <c r="F36" s="86"/>
      <c r="G36" s="18"/>
      <c r="H36" s="12" t="s">
        <v>99</v>
      </c>
    </row>
    <row r="37" spans="1:8" ht="29.25" customHeight="1" thickBot="1" x14ac:dyDescent="0.3">
      <c r="A37" s="103" t="s">
        <v>3</v>
      </c>
      <c r="B37" s="104" t="e">
        <f>B38+B39+B40+B41+B42+B43+B44+B45+#REF!+#REF!+#REF!+B48</f>
        <v>#REF!</v>
      </c>
      <c r="C37" s="92">
        <f>SUM(C38:C48)</f>
        <v>1233.0999999999999</v>
      </c>
      <c r="D37" s="92">
        <f t="shared" ref="D37:E37" si="2">SUM(D38:D48)</f>
        <v>2177.4</v>
      </c>
      <c r="E37" s="106">
        <f t="shared" si="2"/>
        <v>3410.5</v>
      </c>
      <c r="F37" s="92">
        <f>F38+F39+F40+F41+F42+F43</f>
        <v>2682</v>
      </c>
      <c r="G37" s="58">
        <f>G38+G39+G40+G41+G42+G43</f>
        <v>2630</v>
      </c>
    </row>
    <row r="38" spans="1:8" ht="102.75" x14ac:dyDescent="0.25">
      <c r="A38" s="44" t="s">
        <v>77</v>
      </c>
      <c r="B38" s="69"/>
      <c r="C38" s="91"/>
      <c r="D38" s="46"/>
      <c r="E38" s="47"/>
      <c r="F38" s="91">
        <v>1067</v>
      </c>
      <c r="G38" s="47">
        <v>1015</v>
      </c>
      <c r="H38" s="12" t="s">
        <v>78</v>
      </c>
    </row>
    <row r="39" spans="1:8" ht="54.75" customHeight="1" x14ac:dyDescent="0.25">
      <c r="A39" s="17" t="s">
        <v>42</v>
      </c>
      <c r="B39" s="64">
        <v>2106.8000000000002</v>
      </c>
      <c r="C39" s="86">
        <v>1000</v>
      </c>
      <c r="D39" s="6"/>
      <c r="E39" s="18">
        <f>C39</f>
        <v>1000</v>
      </c>
      <c r="F39" s="86">
        <v>1600</v>
      </c>
      <c r="G39" s="18">
        <v>1600</v>
      </c>
      <c r="H39" s="12" t="s">
        <v>43</v>
      </c>
    </row>
    <row r="40" spans="1:8" ht="126.75" customHeight="1" x14ac:dyDescent="0.25">
      <c r="A40" s="17" t="s">
        <v>44</v>
      </c>
      <c r="B40" s="64">
        <v>15</v>
      </c>
      <c r="C40" s="86">
        <v>15</v>
      </c>
      <c r="D40" s="6"/>
      <c r="E40" s="18">
        <f t="shared" ref="E40:E42" si="3">C40</f>
        <v>15</v>
      </c>
      <c r="F40" s="86">
        <v>15</v>
      </c>
      <c r="G40" s="18">
        <v>15</v>
      </c>
      <c r="H40" s="12" t="s">
        <v>80</v>
      </c>
    </row>
    <row r="41" spans="1:8" ht="58.5" customHeight="1" x14ac:dyDescent="0.25">
      <c r="A41" s="17" t="s">
        <v>45</v>
      </c>
      <c r="B41" s="64">
        <v>16</v>
      </c>
      <c r="C41" s="86">
        <v>18</v>
      </c>
      <c r="D41" s="6"/>
      <c r="E41" s="18">
        <f t="shared" si="3"/>
        <v>18</v>
      </c>
      <c r="F41" s="86"/>
      <c r="G41" s="18"/>
      <c r="H41" s="12" t="s">
        <v>46</v>
      </c>
    </row>
    <row r="42" spans="1:8" ht="108" customHeight="1" x14ac:dyDescent="0.25">
      <c r="A42" s="17" t="s">
        <v>47</v>
      </c>
      <c r="B42" s="64"/>
      <c r="C42" s="86">
        <v>95</v>
      </c>
      <c r="D42" s="6"/>
      <c r="E42" s="18">
        <f t="shared" si="3"/>
        <v>95</v>
      </c>
      <c r="F42" s="86"/>
      <c r="G42" s="18"/>
      <c r="H42" s="12" t="s">
        <v>48</v>
      </c>
    </row>
    <row r="43" spans="1:8" ht="115.5" x14ac:dyDescent="0.25">
      <c r="A43" s="17" t="s">
        <v>49</v>
      </c>
      <c r="B43" s="64"/>
      <c r="C43" s="86">
        <v>35</v>
      </c>
      <c r="D43" s="6">
        <v>142.30000000000001</v>
      </c>
      <c r="E43" s="18">
        <f>C43+D43</f>
        <v>177.3</v>
      </c>
      <c r="F43" s="86"/>
      <c r="G43" s="18"/>
      <c r="H43" s="12" t="s">
        <v>50</v>
      </c>
    </row>
    <row r="44" spans="1:8" ht="77.25" x14ac:dyDescent="0.25">
      <c r="A44" s="36" t="s">
        <v>51</v>
      </c>
      <c r="B44" s="66"/>
      <c r="C44" s="86">
        <v>38.1</v>
      </c>
      <c r="D44" s="6"/>
      <c r="E44" s="18">
        <f>C44</f>
        <v>38.1</v>
      </c>
      <c r="F44" s="86"/>
      <c r="G44" s="18"/>
      <c r="H44" s="12" t="s">
        <v>52</v>
      </c>
    </row>
    <row r="45" spans="1:8" ht="115.5" x14ac:dyDescent="0.25">
      <c r="A45" s="17" t="s">
        <v>53</v>
      </c>
      <c r="B45" s="66"/>
      <c r="C45" s="86">
        <v>32</v>
      </c>
      <c r="D45" s="6"/>
      <c r="E45" s="18">
        <f>C45</f>
        <v>32</v>
      </c>
      <c r="F45" s="86"/>
      <c r="G45" s="18"/>
      <c r="H45" s="12" t="s">
        <v>54</v>
      </c>
    </row>
    <row r="46" spans="1:8" ht="51.75" x14ac:dyDescent="0.25">
      <c r="A46" s="17" t="s">
        <v>95</v>
      </c>
      <c r="B46" s="66"/>
      <c r="C46" s="86">
        <v>0</v>
      </c>
      <c r="D46" s="6">
        <v>50</v>
      </c>
      <c r="E46" s="18">
        <v>50</v>
      </c>
      <c r="F46" s="86"/>
      <c r="G46" s="18"/>
      <c r="H46" s="4" t="s">
        <v>96</v>
      </c>
    </row>
    <row r="47" spans="1:8" ht="64.5" x14ac:dyDescent="0.25">
      <c r="A47" s="17" t="s">
        <v>97</v>
      </c>
      <c r="B47" s="66"/>
      <c r="C47" s="86">
        <v>0</v>
      </c>
      <c r="D47" s="6">
        <v>1985.1</v>
      </c>
      <c r="E47" s="18">
        <f>C47+D47</f>
        <v>1985.1</v>
      </c>
      <c r="F47" s="86"/>
      <c r="G47" s="18"/>
      <c r="H47" s="4" t="s">
        <v>98</v>
      </c>
    </row>
    <row r="48" spans="1:8" x14ac:dyDescent="0.25">
      <c r="A48" s="17" t="s">
        <v>79</v>
      </c>
      <c r="B48" s="66">
        <v>2372.5</v>
      </c>
      <c r="C48" s="86"/>
      <c r="D48" s="6"/>
      <c r="E48" s="18"/>
      <c r="F48" s="86"/>
      <c r="G48" s="18"/>
      <c r="H48" s="4"/>
    </row>
    <row r="49" spans="1:8" ht="25.5" thickBot="1" x14ac:dyDescent="0.3">
      <c r="A49" s="56" t="s">
        <v>6</v>
      </c>
      <c r="B49" s="70">
        <v>93103.5</v>
      </c>
      <c r="C49" s="92">
        <v>112311.5</v>
      </c>
      <c r="D49" s="57"/>
      <c r="E49" s="58">
        <f>C49</f>
        <v>112311.5</v>
      </c>
      <c r="F49" s="92">
        <v>77293</v>
      </c>
      <c r="G49" s="58">
        <v>77415.199999999997</v>
      </c>
      <c r="H49" s="3" t="s">
        <v>14</v>
      </c>
    </row>
    <row r="50" spans="1:8" ht="26.25" x14ac:dyDescent="0.25">
      <c r="A50" s="38" t="s">
        <v>5</v>
      </c>
      <c r="B50" s="71"/>
      <c r="C50" s="93"/>
      <c r="D50" s="39"/>
      <c r="E50" s="40"/>
      <c r="F50" s="76"/>
      <c r="G50" s="40"/>
      <c r="H50" s="12" t="s">
        <v>8</v>
      </c>
    </row>
    <row r="51" spans="1:8" x14ac:dyDescent="0.25">
      <c r="A51" s="20" t="s">
        <v>4</v>
      </c>
      <c r="B51" s="72" t="e">
        <f>B5+B22+B37+B49</f>
        <v>#REF!</v>
      </c>
      <c r="C51" s="94">
        <f>C5+C22+C37+C49</f>
        <v>559806.19999999995</v>
      </c>
      <c r="D51" s="94">
        <f t="shared" ref="D51:E51" si="4">D5+D22+D37+D49</f>
        <v>19524.300000000003</v>
      </c>
      <c r="E51" s="107">
        <f t="shared" si="4"/>
        <v>579330.5</v>
      </c>
      <c r="F51" s="77">
        <f>F5+F22+F37+F49</f>
        <v>411756.39999999997</v>
      </c>
      <c r="G51" s="21">
        <f>G5+G22+G37+G49</f>
        <v>455184.7</v>
      </c>
    </row>
    <row r="52" spans="1:8" x14ac:dyDescent="0.25">
      <c r="A52" s="22" t="s">
        <v>7</v>
      </c>
      <c r="B52" s="35"/>
      <c r="C52" s="95"/>
      <c r="D52" s="23"/>
      <c r="E52" s="24"/>
      <c r="F52" s="23"/>
      <c r="G52" s="24"/>
    </row>
    <row r="53" spans="1:8" x14ac:dyDescent="0.25">
      <c r="A53" s="25" t="s">
        <v>9</v>
      </c>
      <c r="B53" s="73" t="e">
        <f>B51-50-#REF!-#REF!-#REF!-#REF!</f>
        <v>#REF!</v>
      </c>
      <c r="C53" s="96">
        <f>C51</f>
        <v>559806.19999999995</v>
      </c>
      <c r="D53" s="10">
        <v>19524.3</v>
      </c>
      <c r="E53" s="26">
        <v>579330.5</v>
      </c>
      <c r="F53" s="78">
        <f>F51-F54</f>
        <v>411756.39999999997</v>
      </c>
      <c r="G53" s="26">
        <f>G51-G54</f>
        <v>455184.7</v>
      </c>
    </row>
    <row r="54" spans="1:8" ht="16.5" thickBot="1" x14ac:dyDescent="0.3">
      <c r="A54" s="27" t="s">
        <v>10</v>
      </c>
      <c r="B54" s="74" t="e">
        <f>#REF!+#REF!+#REF!+50+#REF!</f>
        <v>#REF!</v>
      </c>
      <c r="C54" s="97">
        <v>0</v>
      </c>
      <c r="D54" s="28">
        <v>518.9</v>
      </c>
      <c r="E54" s="98">
        <v>518.9</v>
      </c>
      <c r="F54" s="79">
        <v>0</v>
      </c>
      <c r="G54" s="28">
        <v>0</v>
      </c>
    </row>
    <row r="55" spans="1:8" x14ac:dyDescent="0.25">
      <c r="A55" s="2"/>
      <c r="B55" s="2"/>
      <c r="C55" s="95"/>
      <c r="D55" s="23"/>
      <c r="E55" s="24"/>
      <c r="F55" s="9"/>
      <c r="G55" s="9"/>
    </row>
    <row r="56" spans="1:8" ht="26.25" x14ac:dyDescent="0.25">
      <c r="A56" s="31" t="s">
        <v>12</v>
      </c>
      <c r="B56" s="75">
        <v>63523.8</v>
      </c>
      <c r="C56" s="96">
        <v>62203.4</v>
      </c>
      <c r="D56" s="10"/>
      <c r="E56" s="26"/>
      <c r="F56" s="78">
        <v>66045.2</v>
      </c>
      <c r="G56" s="10">
        <v>63099.6</v>
      </c>
    </row>
    <row r="57" spans="1:8" ht="26.25" x14ac:dyDescent="0.25">
      <c r="A57" s="31" t="s">
        <v>81</v>
      </c>
      <c r="B57" s="75">
        <v>48652.2</v>
      </c>
      <c r="C57" s="96">
        <v>46174.5</v>
      </c>
      <c r="D57" s="10"/>
      <c r="E57" s="26"/>
      <c r="F57" s="78">
        <v>44768.6</v>
      </c>
      <c r="G57" s="10">
        <v>46916.4</v>
      </c>
    </row>
    <row r="58" spans="1:8" x14ac:dyDescent="0.25">
      <c r="A58" s="2"/>
      <c r="B58" s="2"/>
      <c r="C58" s="95"/>
      <c r="D58" s="23"/>
      <c r="E58" s="24"/>
      <c r="F58" s="9"/>
      <c r="G58" s="9"/>
    </row>
    <row r="59" spans="1:8" ht="20.25" customHeight="1" x14ac:dyDescent="0.25">
      <c r="A59" s="31" t="s">
        <v>13</v>
      </c>
      <c r="B59" s="73" t="e">
        <f>B53+B56</f>
        <v>#REF!</v>
      </c>
      <c r="C59" s="96">
        <f>C53+C56</f>
        <v>622009.59999999998</v>
      </c>
      <c r="D59" s="10"/>
      <c r="E59" s="26"/>
      <c r="F59" s="78">
        <f>F53+F56</f>
        <v>477801.6</v>
      </c>
      <c r="G59" s="10">
        <f>G53+G56</f>
        <v>518284.3</v>
      </c>
    </row>
    <row r="60" spans="1:8" ht="21" customHeight="1" x14ac:dyDescent="0.25">
      <c r="A60" s="31" t="s">
        <v>82</v>
      </c>
      <c r="B60" s="75" t="e">
        <f>B54+B57</f>
        <v>#REF!</v>
      </c>
      <c r="C60" s="25">
        <f t="shared" ref="C60:G60" si="5">C54+C57</f>
        <v>46174.5</v>
      </c>
      <c r="D60" s="31"/>
      <c r="E60" s="99"/>
      <c r="F60" s="80">
        <f t="shared" si="5"/>
        <v>44768.6</v>
      </c>
      <c r="G60" s="31">
        <f t="shared" si="5"/>
        <v>46916.4</v>
      </c>
    </row>
    <row r="61" spans="1:8" ht="27.75" customHeight="1" thickBot="1" x14ac:dyDescent="0.3">
      <c r="A61" s="59" t="s">
        <v>83</v>
      </c>
      <c r="B61" s="73" t="e">
        <f>B59+B60</f>
        <v>#REF!</v>
      </c>
      <c r="C61" s="100">
        <f>C59+C60</f>
        <v>668184.1</v>
      </c>
      <c r="D61" s="101"/>
      <c r="E61" s="102"/>
      <c r="F61" s="81">
        <f>F59+F60</f>
        <v>522570.19999999995</v>
      </c>
      <c r="G61" s="55">
        <f>G59+G60</f>
        <v>565200.69999999995</v>
      </c>
    </row>
  </sheetData>
  <mergeCells count="1">
    <mergeCell ref="A1:G2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F24" sqref="F24"/>
    </sheetView>
  </sheetViews>
  <sheetFormatPr defaultRowHeight="12.75" x14ac:dyDescent="0.2"/>
  <cols>
    <col min="1" max="1" width="54" style="111" customWidth="1"/>
    <col min="2" max="2" width="11.28515625" style="111" customWidth="1"/>
    <col min="3" max="3" width="11.5703125" style="111" customWidth="1"/>
    <col min="4" max="16384" width="9.140625" style="111"/>
  </cols>
  <sheetData>
    <row r="1" spans="1:3" x14ac:dyDescent="0.2">
      <c r="A1" s="112"/>
      <c r="B1" s="112">
        <v>2016</v>
      </c>
      <c r="C1" s="112"/>
    </row>
    <row r="2" spans="1:3" ht="63.75" x14ac:dyDescent="0.2">
      <c r="A2" s="37" t="s">
        <v>101</v>
      </c>
      <c r="B2" s="112">
        <v>518.9</v>
      </c>
      <c r="C2" s="37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55-6</vt:lpstr>
      <vt:lpstr>55-6 МО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Елена</cp:lastModifiedBy>
  <cp:lastPrinted>2016-10-31T05:36:54Z</cp:lastPrinted>
  <dcterms:created xsi:type="dcterms:W3CDTF">2014-10-21T09:21:38Z</dcterms:created>
  <dcterms:modified xsi:type="dcterms:W3CDTF">2016-11-17T08:11:24Z</dcterms:modified>
</cp:coreProperties>
</file>